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igomezr_cendoj_ramajudicial_gov_co/Documents/MATRICES RIESGOS 2024/seguimiento cuarto trimestre CSJBC/"/>
    </mc:Choice>
  </mc:AlternateContent>
  <xr:revisionPtr revIDLastSave="0" documentId="14_{38C0ED7E-52D6-466B-9EBA-8B6659167990}" xr6:coauthVersionLast="36" xr6:coauthVersionMax="36" xr10:uidLastSave="{00000000-0000-0000-0000-000000000000}"/>
  <bookViews>
    <workbookView xWindow="-105" yWindow="-105" windowWidth="23250" windowHeight="12450" tabRatio="898" firstSheet="9" activeTab="13"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29" l="1"/>
  <c r="E40" i="29"/>
  <c r="E41" i="29"/>
  <c r="E42" i="29"/>
  <c r="E43" i="29"/>
  <c r="E44" i="29"/>
  <c r="E45" i="29"/>
  <c r="E46" i="29"/>
  <c r="E47" i="29"/>
  <c r="E48" i="29"/>
  <c r="E49" i="29"/>
  <c r="E39" i="29"/>
  <c r="E33" i="29"/>
  <c r="E34" i="29"/>
  <c r="E35" i="29"/>
  <c r="E36" i="29"/>
  <c r="E37" i="29"/>
  <c r="E38" i="29"/>
  <c r="E13" i="29"/>
  <c r="E14" i="29"/>
  <c r="E15" i="29"/>
  <c r="E16" i="29"/>
  <c r="E17" i="29"/>
  <c r="E18" i="29"/>
  <c r="E19" i="29"/>
  <c r="A10" i="18" l="1"/>
  <c r="C40" i="18"/>
  <c r="C40" i="31"/>
  <c r="C50" i="32"/>
  <c r="C40" i="32"/>
  <c r="C50" i="30"/>
  <c r="C40" i="30"/>
  <c r="A40" i="28" l="1"/>
  <c r="A30" i="28"/>
  <c r="A20" i="28"/>
  <c r="A40" i="29"/>
  <c r="A40" i="18" s="1"/>
  <c r="A30" i="29"/>
  <c r="A30" i="18" s="1"/>
  <c r="B40" i="29"/>
  <c r="B40" i="18" s="1"/>
  <c r="E32" i="29"/>
  <c r="E31" i="29"/>
  <c r="L30" i="29"/>
  <c r="E30" i="29"/>
  <c r="C30" i="29"/>
  <c r="C30" i="18" s="1"/>
  <c r="B30" i="29"/>
  <c r="B30" i="18" s="1"/>
  <c r="K49" i="27"/>
  <c r="K48" i="27"/>
  <c r="K47" i="27"/>
  <c r="K46" i="27"/>
  <c r="L45" i="27"/>
  <c r="K45" i="27" s="1"/>
  <c r="K44" i="27"/>
  <c r="L43" i="27"/>
  <c r="K43" i="27" s="1"/>
  <c r="K42" i="27"/>
  <c r="L41" i="27"/>
  <c r="K41" i="27" s="1"/>
  <c r="L40" i="27"/>
  <c r="G40" i="27"/>
  <c r="B40" i="28"/>
  <c r="J41" i="28"/>
  <c r="C41" i="28"/>
  <c r="R40" i="28"/>
  <c r="S40" i="28" s="1"/>
  <c r="L40" i="28"/>
  <c r="J40" i="28"/>
  <c r="C40" i="28"/>
  <c r="K40" i="28" l="1"/>
  <c r="B30" i="31"/>
  <c r="B30" i="32"/>
  <c r="B30" i="30"/>
  <c r="C30" i="31"/>
  <c r="C30" i="32"/>
  <c r="C30" i="30"/>
  <c r="B40" i="32"/>
  <c r="B40" i="30"/>
  <c r="B40" i="31"/>
  <c r="B50" i="32"/>
  <c r="B50" i="30"/>
  <c r="A30" i="31"/>
  <c r="A30" i="32"/>
  <c r="A30" i="30"/>
  <c r="A40" i="32"/>
  <c r="A40" i="30"/>
  <c r="A40" i="31"/>
  <c r="A50" i="32"/>
  <c r="A50" i="30"/>
  <c r="I40" i="29"/>
  <c r="H40" i="27"/>
  <c r="M40" i="27"/>
  <c r="K40" i="27"/>
  <c r="G40" i="29" l="1"/>
  <c r="U40" i="28"/>
  <c r="F40" i="29"/>
  <c r="T40" i="28"/>
  <c r="J40" i="29" s="1"/>
  <c r="N40" i="27"/>
  <c r="H40" i="29" s="1"/>
  <c r="R13" i="28"/>
  <c r="R12" i="28"/>
  <c r="R11" i="28"/>
  <c r="J14" i="28" l="1"/>
  <c r="J13" i="28"/>
  <c r="L30" i="28" l="1"/>
  <c r="L31" i="28"/>
  <c r="L32" i="28"/>
  <c r="L33" i="28"/>
  <c r="L34" i="28"/>
  <c r="L35" i="28"/>
  <c r="L36" i="28"/>
  <c r="L37" i="28"/>
  <c r="L38" i="28"/>
  <c r="L39" i="28"/>
  <c r="J22" i="28"/>
  <c r="J23" i="28"/>
  <c r="J24" i="28"/>
  <c r="J12" i="28"/>
  <c r="B30" i="28"/>
  <c r="C30" i="28"/>
  <c r="C31" i="28"/>
  <c r="C32" i="28"/>
  <c r="C33" i="28"/>
  <c r="C21" i="28"/>
  <c r="C22"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30" i="28"/>
  <c r="S30" i="28" s="1"/>
  <c r="G30" i="27"/>
  <c r="H30" i="27" s="1"/>
  <c r="L30" i="27"/>
  <c r="K30" i="27" s="1"/>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s="1"/>
  <c r="K34" i="27"/>
  <c r="L33" i="27"/>
  <c r="K33" i="27" s="1"/>
  <c r="K32" i="27"/>
  <c r="L31" i="27"/>
  <c r="K31" i="27" s="1"/>
  <c r="L14" i="28"/>
  <c r="L15" i="28"/>
  <c r="L16" i="28"/>
  <c r="L17" i="28"/>
  <c r="L18" i="28"/>
  <c r="L19" i="28"/>
  <c r="L13" i="28"/>
  <c r="L11" i="28"/>
  <c r="G10" i="27"/>
  <c r="H10" i="27" s="1"/>
  <c r="K15" i="27"/>
  <c r="K14" i="27"/>
  <c r="K13" i="27"/>
  <c r="K16" i="27"/>
  <c r="K17" i="27"/>
  <c r="K19" i="27"/>
  <c r="K11" i="27"/>
  <c r="J33" i="28"/>
  <c r="J32" i="28"/>
  <c r="J31" i="28"/>
  <c r="J30" i="28"/>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R10" i="28"/>
  <c r="S10" i="28" s="1"/>
  <c r="J11" i="28"/>
  <c r="J10" i="28"/>
  <c r="E10" i="29"/>
  <c r="B10" i="29"/>
  <c r="B10" i="18" s="1"/>
  <c r="L10" i="29"/>
  <c r="K30" i="28" l="1"/>
  <c r="A10" i="31"/>
  <c r="A10" i="32"/>
  <c r="A10" i="30"/>
  <c r="B10" i="31"/>
  <c r="B10" i="32"/>
  <c r="B10" i="30"/>
  <c r="C10" i="31"/>
  <c r="C10" i="32"/>
  <c r="C10" i="30"/>
  <c r="A20" i="31"/>
  <c r="A20" i="32"/>
  <c r="A20" i="30"/>
  <c r="B20" i="31"/>
  <c r="B20" i="32"/>
  <c r="B20" i="30"/>
  <c r="C20" i="31"/>
  <c r="C20" i="32"/>
  <c r="C20" i="30"/>
  <c r="T30" i="28"/>
  <c r="F30" i="29"/>
  <c r="V40" i="28"/>
  <c r="M40" i="29" s="1"/>
  <c r="F40" i="18" s="1"/>
  <c r="D40" i="18"/>
  <c r="K40" i="29"/>
  <c r="E40" i="18" s="1"/>
  <c r="L40" i="29"/>
  <c r="M20" i="27"/>
  <c r="G20" i="29" s="1"/>
  <c r="K10" i="28"/>
  <c r="T10" i="28" s="1"/>
  <c r="K20" i="28"/>
  <c r="T20" i="28" s="1"/>
  <c r="M30" i="27"/>
  <c r="O30" i="27" s="1"/>
  <c r="M10" i="27"/>
  <c r="N10" i="27" s="1"/>
  <c r="H10" i="29" s="1"/>
  <c r="F20" i="29"/>
  <c r="F10" i="29"/>
  <c r="K20" i="27"/>
  <c r="J30" i="29" l="1"/>
  <c r="D30" i="18" s="1"/>
  <c r="N30" i="27"/>
  <c r="H30" i="29" s="1"/>
  <c r="D40" i="32"/>
  <c r="D40" i="30"/>
  <c r="E40" i="31"/>
  <c r="E50" i="32"/>
  <c r="E50" i="30"/>
  <c r="D40" i="31"/>
  <c r="D50" i="32"/>
  <c r="D50" i="30"/>
  <c r="F40" i="31"/>
  <c r="F50" i="32"/>
  <c r="F50" i="30"/>
  <c r="D30" i="31"/>
  <c r="D30" i="32"/>
  <c r="D30" i="30"/>
  <c r="U30" i="28"/>
  <c r="K30" i="29" s="1"/>
  <c r="E30" i="18" s="1"/>
  <c r="G30" i="29"/>
  <c r="O20" i="27"/>
  <c r="N20" i="27"/>
  <c r="H20" i="29" s="1"/>
  <c r="U20" i="28"/>
  <c r="K20" i="29" s="1"/>
  <c r="E20" i="18" s="1"/>
  <c r="G10" i="29"/>
  <c r="U10" i="28"/>
  <c r="K10" i="29" s="1"/>
  <c r="E10" i="18" s="1"/>
  <c r="O10" i="27"/>
  <c r="J10" i="29"/>
  <c r="D10" i="18" s="1"/>
  <c r="J20" i="29"/>
  <c r="D20" i="18" s="1"/>
  <c r="F40" i="32" l="1"/>
  <c r="F40" i="30"/>
  <c r="D20" i="31"/>
  <c r="D20" i="32"/>
  <c r="D20" i="30"/>
  <c r="D10" i="31"/>
  <c r="D10" i="32"/>
  <c r="D10" i="30"/>
  <c r="E10" i="31"/>
  <c r="E10" i="32"/>
  <c r="E10" i="30"/>
  <c r="E20" i="31"/>
  <c r="E20" i="32"/>
  <c r="E20" i="30"/>
  <c r="E30" i="31"/>
  <c r="E30" i="32"/>
  <c r="E30" i="30"/>
  <c r="V20" i="28"/>
  <c r="M20" i="29" s="1"/>
  <c r="F20" i="18" s="1"/>
  <c r="V10" i="28"/>
  <c r="M10" i="29" s="1"/>
  <c r="F10" i="18" s="1"/>
  <c r="V30" i="28"/>
  <c r="F10" i="31" l="1"/>
  <c r="F10" i="32"/>
  <c r="F10" i="30"/>
  <c r="F20" i="31"/>
  <c r="F20" i="32"/>
  <c r="F20" i="30"/>
  <c r="E40" i="32"/>
  <c r="E40" i="30"/>
  <c r="M30" i="29"/>
  <c r="F30" i="18" s="1"/>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<sst xmlns="http://schemas.openxmlformats.org/spreadsheetml/2006/main" count="915" uniqueCount="564">
  <si>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</si>
  <si>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</si>
  <si>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</si>
  <si>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</si>
  <si>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</si>
  <si>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</si>
  <si>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</si>
  <si>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</si>
  <si>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</si>
  <si>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</si>
  <si>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</si>
  <si>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</si>
  <si>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</si>
  <si>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</si>
  <si>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</si>
  <si>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</si>
  <si>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</si>
  <si>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</si>
  <si>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</si>
  <si>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</si>
  <si>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</si>
  <si>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</si>
  <si>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</si>
  <si>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</si>
  <si>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</si>
  <si>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</si>
  <si>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</si>
  <si>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BOYACÁ Y CASANARE</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</si>
  <si>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</si>
  <si>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</si>
  <si>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</si>
  <si>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</si>
  <si>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</si>
  <si>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</si>
  <si>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</si>
  <si>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</si>
  <si>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</si>
  <si>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</si>
  <si>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</si>
  <si>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</si>
  <si>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</si>
  <si>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</si>
  <si>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</si>
  <si>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</si>
  <si>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</si>
  <si>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</si>
  <si>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</si>
  <si>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</si>
  <si>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</si>
  <si>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</si>
  <si>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</si>
  <si>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</si>
  <si>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</si>
  <si>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</si>
  <si>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</si>
  <si>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</si>
  <si>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</si>
  <si>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</si>
  <si>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</si>
  <si>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</si>
  <si>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</si>
  <si>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</si>
  <si>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</si>
  <si>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</si>
  <si>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</si>
  <si>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</si>
  <si>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</si>
  <si>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</si>
  <si>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</si>
  <si>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</si>
  <si>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</si>
  <si>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</si>
  <si>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</si>
  <si>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</si>
  <si>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</si>
  <si>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</si>
  <si>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</si>
  <si>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</si>
  <si>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</si>
  <si>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</si>
  <si>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</si>
  <si>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</si>
  <si>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</si>
  <si>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</si>
  <si>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</si>
  <si>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</si>
  <si>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</si>
  <si>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</si>
  <si>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</si>
  <si>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</si>
  <si>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</si>
  <si>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</si>
  <si>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</si>
  <si>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</si>
  <si>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</si>
  <si>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</si>
  <si>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</si>
  <si>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</si>
  <si>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</si>
  <si>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</si>
  <si>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</si>
  <si>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</si>
  <si>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</si>
  <si>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</si>
  <si>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</si>
  <si>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</si>
  <si>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</si>
  <si>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</si>
  <si>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</si>
  <si>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</si>
  <si>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</si>
  <si>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</si>
  <si>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</si>
  <si>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</si>
  <si>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</si>
  <si>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</si>
  <si>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</si>
  <si>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</si>
  <si>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</si>
  <si>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</si>
  <si>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</si>
  <si>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</si>
  <si>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</si>
  <si>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</si>
  <si>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</si>
  <si>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</si>
  <si>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</si>
  <si>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</si>
  <si>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</si>
  <si>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</si>
  <si>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</si>
  <si>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</si>
  <si>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</si>
  <si>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</si>
  <si>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</si>
  <si>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</si>
  <si>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</si>
  <si>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</si>
  <si>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</si>
  <si>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</si>
  <si>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</si>
  <si>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</si>
  <si>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</si>
  <si>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</si>
  <si>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</si>
  <si>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</si>
  <si>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</si>
  <si>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</si>
  <si>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</si>
  <si>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</si>
  <si>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</si>
  <si>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</si>
  <si>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</si>
  <si>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</si>
  <si>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</si>
  <si>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</si>
  <si>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</si>
  <si>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</si>
  <si>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</si>
  <si>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</si>
  <si>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</si>
  <si>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</si>
  <si>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</si>
  <si>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</si>
  <si>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</si>
  <si>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</si>
  <si>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</si>
  <si>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</si>
  <si>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</si>
  <si>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Apoyar el desarrollo  del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</si>
  <si>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</si>
  <si>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</si>
  <si>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</si>
  <si>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</si>
  <si>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2, 3 7, 13, 16, 19</t>
  </si>
  <si>
    <t>1, 3, 4, 5, 6</t>
  </si>
  <si>
    <t>1, 4, 5,7,8, 10,11,15,22,23</t>
  </si>
  <si>
    <t>1,2,3,4,5,6,7, 8,13,16,18,20, 21,22,23, 27,33</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</si>
  <si>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</si>
  <si>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</si>
  <si>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</si>
  <si>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</si>
  <si>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</si>
  <si>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</si>
  <si>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</si>
  <si>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2,7,13,14,15,19</t>
  </si>
  <si>
    <t>1,4,5,6,8</t>
  </si>
  <si>
    <t>4,8,9,15,16,17,18, 19,20, 22,28</t>
  </si>
  <si>
    <t>4,6,13,23,26, 29,30,31,35</t>
  </si>
  <si>
    <t>Motivar a los servidores judiciales en la Implementación del plan de gestión ambiental en cada sede administrativa o judicial</t>
  </si>
  <si>
    <t>30,31,32,33,34</t>
  </si>
  <si>
    <t>35,36,38,39</t>
  </si>
  <si>
    <t>Realizar identificación y cumplimiento de los requisitos legales y reglamentarios</t>
  </si>
  <si>
    <t>2,16,17</t>
  </si>
  <si>
    <t>1,5,8</t>
  </si>
  <si>
    <t>3,9,17</t>
  </si>
  <si>
    <t>Matriz de riesgos</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</si>
  <si>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</si>
  <si>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</si>
  <si>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</si>
  <si>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</si>
  <si>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</si>
  <si>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</si>
  <si>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</si>
  <si>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</si>
  <si>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</si>
  <si>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</si>
  <si>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</si>
  <si>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</si>
  <si>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</si>
  <si>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</si>
  <si>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</si>
  <si>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</si>
  <si>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</si>
  <si>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</si>
  <si>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</si>
  <si>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</si>
  <si>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</si>
  <si>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</si>
  <si>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</si>
  <si>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</si>
  <si>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</si>
  <si>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</si>
  <si>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</si>
  <si>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</si>
  <si>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</si>
  <si>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</si>
  <si>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</si>
  <si>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</si>
  <si>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</si>
  <si>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</si>
  <si>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</si>
  <si>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</si>
  <si>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</si>
  <si>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</si>
  <si>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</si>
  <si>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</si>
  <si>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</si>
  <si>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</si>
  <si>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</si>
  <si>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</si>
  <si>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</si>
  <si>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</si>
  <si>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</si>
  <si>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</si>
  <si>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</si>
  <si>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</si>
  <si>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</si>
  <si>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</si>
  <si>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</si>
  <si>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</si>
  <si>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</si>
  <si>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</si>
  <si>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</si>
  <si>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</si>
  <si>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</si>
  <si>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</si>
  <si>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</si>
  <si>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</si>
  <si>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</si>
  <si>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</si>
  <si>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</si>
  <si>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</si>
  <si>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</si>
  <si>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</si>
  <si>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</si>
  <si>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</si>
  <si>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</si>
  <si>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</si>
  <si>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</si>
  <si>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</si>
  <si>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</si>
  <si>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</si>
  <si>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</si>
  <si>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</si>
  <si>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</si>
  <si>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</si>
  <si>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</si>
  <si>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</si>
  <si>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</si>
  <si>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</si>
  <si>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</si>
  <si>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</si>
  <si>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</si>
  <si>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</si>
  <si>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</si>
  <si>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</si>
  <si>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</si>
  <si>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</si>
  <si>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</si>
  <si>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</si>
  <si>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</si>
  <si>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</si>
  <si>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</si>
  <si>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</si>
  <si>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</si>
  <si>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</si>
  <si>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</si>
  <si>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</si>
  <si>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</si>
  <si>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</si>
  <si>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</si>
  <si>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</si>
  <si>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</si>
  <si>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</si>
  <si>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</si>
  <si>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</si>
  <si>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</si>
  <si>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</si>
  <si>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</si>
  <si>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</si>
  <si>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</si>
  <si>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</si>
  <si>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</si>
  <si>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</si>
  <si>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</si>
  <si>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</si>
  <si>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</si>
  <si>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</si>
  <si>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</si>
  <si>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</si>
  <si>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</si>
  <si>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</si>
  <si>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</si>
  <si>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</si>
  <si>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</si>
  <si>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</si>
  <si>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</si>
  <si>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</si>
  <si>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</si>
  <si>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</si>
  <si>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</si>
  <si>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</si>
  <si>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</si>
  <si>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</si>
  <si>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un área del nivel central, seccional o despacho judicial </t>
  </si>
  <si>
    <t>2. Falta de inducción, entrenamiento y/o capacitación del personal encargado de elaborar las propuestas de reordenamiento y descongestión</t>
  </si>
  <si>
    <t>3.Deficiencias en los sistemas de gestión de la información y/o problemas técnicos en las herramientas utilizadas para registrar y gestionar la información pueden resultar en datos inexactos o incompletos.</t>
  </si>
  <si>
    <t xml:space="preserve">
4. Insuficiente personal para realizar las funciones asignadas o sobrecarga laboral que desbordan la capacidad de respuesta por parte de la Entidad y/o presión excesiva para completar el trabajo dentro de plazos ajustados </t>
  </si>
  <si>
    <t xml:space="preserve">                         </t>
  </si>
  <si>
    <t>Desacierto</t>
  </si>
  <si>
    <t>Equivocación o error en la toma de decisiones, respecto a las acciones adoptadas para reordenar o descongestionar el aparato de justicia causada por información estadística errada o insuficiente desgaste administrativo.</t>
  </si>
  <si>
    <t>1. Información estadística errada o insuficiente (Datos recopilados incorrectamente, interpretaciones incorrectas, limitaciones en la Accesibilidad de datos)</t>
  </si>
  <si>
    <t>Afectación de reputacion, imagen,  credibilidad, satisfacción de usuarios y PI</t>
  </si>
  <si>
    <t xml:space="preserve">2. Falta de inducción, entrenamiento yo capacitación del personal encargado de elaborar las propuestas de reordenamiento y descongestión. </t>
  </si>
  <si>
    <t xml:space="preserve">
3. Insuficiente personal para realizar las funciones asignadas o sobrecarga laboral que desbordan la capacidad de respuesta por parte de la Entidad y/o presión excesiva para completar el trabajo dentro de plazos ajustados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</si>
  <si>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</si>
  <si>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</si>
  <si>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la ley antisoborno (ISO 37001:2016), Plan Anticorrupción y  de los  valores y principios propios de la entidad que generan carencia de compromiso  y transparencia de los servidores judiciales
</t>
  </si>
  <si>
    <t>Afectación de ,  credibilidad, satisfacción de usuarios y PI</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</si>
  <si>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</si>
  <si>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</si>
  <si>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del Código de Ética y Buen Gobierno y por ende falta de controles en cuanto a ética y transparencia en el comportamiento de los servidores judiciales.
</t>
  </si>
  <si>
    <t>3.Deficiencia en los procesos de control interno y en los efectos de actos indebidos.</t>
  </si>
  <si>
    <t>4. Presión externa o influencia de terceros con intereses particulares.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</si>
  <si>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</si>
  <si>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</si>
  <si>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</si>
  <si>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</si>
  <si>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</si>
  <si>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</si>
  <si>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</si>
  <si>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</si>
  <si>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</si>
  <si>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</si>
  <si>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</si>
  <si>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</si>
  <si>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</si>
  <si>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</si>
  <si>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</si>
  <si>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</si>
  <si>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</si>
  <si>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</si>
  <si>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</si>
  <si>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</si>
  <si>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</si>
  <si>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de proceso implementa un procedimiento de revisión y validación rigurosa de los datos y análisis recibidos.</t>
  </si>
  <si>
    <t>SI</t>
  </si>
  <si>
    <t>NO</t>
  </si>
  <si>
    <t>El líder de proceso, plantea la ejecución de un programa de capacitación semestral que inlcuya temas como presición de datos y uso de sistemas de información estadística.</t>
  </si>
  <si>
    <t xml:space="preserve">El líder de proceso solicita  el soporte técnico y actualizaciones de software y herramientas de gestión de la información de manera semestral </t>
  </si>
  <si>
    <t>El lider de proceso realiza un análisis de carga laboral, solicita la redistribución de las funciones asignados al personal de la entidad o la creación de cargos  de descongestión para apoyar en los procesos y actividades relacionadas con el proceso de reordenamiento Judicial.</t>
  </si>
  <si>
    <t>El líder de porceso sugiere realizar el análisis, validación y evaluación de la información estadística antes de ser enviada, a fin de evitar errores en los actos administrativos relacionados con el reordenamiento judicial.</t>
  </si>
  <si>
    <t>El líder de proceso promueve la divulgación de los procedimientos del proceso de Administración de la Carrera Judicial a traves de la página web de la Rama Judicial- Web Site del SIGCMA</t>
  </si>
  <si>
    <t>El líder de proceso solicita realizar un análisis de carga laboral con el fin de ajustar y/o redistribuír funciones y tareas y establecer plazos razonables y flexibles para el desarrollo de las mismas.</t>
  </si>
  <si>
    <t>El líder de proceso solicita el establecimiento de un plan de capacitaciones en la Ley Antisoborno, en el Plan Anticorrupciòn y Valores y principios de la entidad. Incorporar la formación ética y de integridad en el proceso de inducción para nuevos empleados</t>
  </si>
  <si>
    <t>Ante noticias que impacten la imagen de la entidad, se debe realizar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</si>
  <si>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El líder de proceso promueve la socialización semestral del Código de Etica y Buen Gobierno a traves de la  página web de la Rama Judicial</t>
  </si>
  <si>
    <t>El líder de proceso promueve la divulgación semestral  del Plan Anticorrupción y de Atención al Ciudadano.</t>
  </si>
  <si>
    <t>El líder de proceso socializa el Sistema de Gestión Antisoborno SGAS del CSJ a través de los canales de comunicación, semestralmente.</t>
  </si>
  <si>
    <t>El líder de proceso solicita programas de formación, capacitación y sensibilización en temas de probidad y ética de lo público</t>
  </si>
  <si>
    <t>El líder de proceso promueve la socialización del Sistema de Gestión Antisoborno SGAS del CSJ a través de los canales de comunicación, semestralmente.</t>
  </si>
  <si>
    <t xml:space="preserve">MATRIZ DE RIESGOS SIGCMA </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</si>
  <si>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</si>
  <si>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</si>
  <si>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</si>
  <si>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</si>
  <si>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</si>
  <si>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</si>
  <si>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</si>
  <si>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</si>
  <si>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</si>
  <si>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</si>
  <si>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</si>
  <si>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</si>
  <si>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</si>
  <si>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</si>
  <si>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</si>
  <si>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</si>
  <si>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</si>
  <si>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1-Promover actividades de nteriorización   de la ley antisoborno (ISO 37001:2016), Plan Anticorrupción y de los valores y principios propios de la entidad.</t>
  </si>
  <si>
    <t>Magistrados CSJBOYCAS Director Seccional-Profesional  Delegado /Secretaroa Consejo Seccional</t>
  </si>
  <si>
    <t xml:space="preserve">2- Divulgación y apropiación del Código de Ética y Buen Gobierno.    </t>
  </si>
  <si>
    <t xml:space="preserve">3.Promocion del compromiso y transparencia de los servidores judiciales con la entidad  </t>
  </si>
  <si>
    <t>4-Fortalecer Controles y seguimiento de la gestión ejercida por los servidores judiciales del Consejo Seccional.</t>
  </si>
  <si>
    <t>Magistrados CSJBOYCAS Director Seccional /Secretaroa Consejo Seccional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</si>
  <si>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</si>
  <si>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</si>
  <si>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</si>
  <si>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</si>
  <si>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</si>
  <si>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</si>
  <si>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</si>
  <si>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</si>
  <si>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</si>
  <si>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</si>
  <si>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</si>
  <si>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</si>
  <si>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</si>
  <si>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</si>
  <si>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</si>
  <si>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</si>
  <si>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</si>
  <si>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</si>
  <si>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</si>
  <si>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</si>
  <si>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</si>
  <si>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</si>
  <si>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</si>
  <si>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</si>
  <si>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</si>
  <si>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</si>
  <si>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</si>
  <si>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</si>
  <si>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</si>
  <si>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</si>
  <si>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</si>
  <si>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</si>
  <si>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</si>
  <si>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</si>
  <si>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</si>
  <si>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</si>
  <si>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</si>
  <si>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</si>
  <si>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</si>
  <si>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</si>
  <si>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</si>
  <si>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</si>
  <si>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</si>
  <si>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</si>
  <si>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</si>
  <si>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</si>
  <si>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</si>
  <si>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</si>
  <si>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</si>
  <si>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</si>
  <si>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</si>
  <si>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</si>
  <si>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</si>
  <si>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</si>
  <si>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</si>
  <si>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</si>
  <si>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</si>
  <si>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</si>
  <si>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</si>
  <si>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</si>
  <si>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</si>
  <si>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</si>
  <si>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</si>
  <si>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</si>
  <si>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</si>
  <si>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</si>
  <si>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</si>
  <si>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</si>
  <si>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</si>
  <si>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</si>
  <si>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</si>
  <si>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</si>
  <si>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</si>
  <si>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</si>
  <si>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</si>
  <si>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</si>
  <si>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</si>
  <si>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</si>
  <si>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</si>
  <si>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</si>
  <si>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</si>
  <si>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</si>
  <si>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</si>
  <si>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</si>
  <si>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</si>
  <si>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</si>
  <si>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</si>
  <si>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</si>
  <si>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</si>
  <si>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</si>
  <si>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</si>
  <si>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</si>
  <si>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</si>
  <si>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</si>
  <si>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</si>
  <si>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</si>
  <si>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</si>
  <si>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</si>
  <si>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</si>
  <si>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</si>
  <si>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</si>
  <si>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</si>
  <si>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</si>
  <si>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</si>
  <si>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</si>
  <si>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</si>
  <si>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</si>
  <si>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</si>
  <si>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</si>
  <si>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</si>
  <si>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</si>
  <si>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</si>
  <si>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</si>
  <si>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</si>
  <si>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</si>
  <si>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</si>
  <si>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</si>
  <si>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</si>
  <si>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</si>
  <si>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</si>
  <si>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</si>
  <si>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del año 2024, el CSJBC aceptó el riesgo de entrega de información inexacta o desactualizada a usuarios y partes interesadas, la aceptación del riesgo se dió por la probabilidad de materialización del mismo muy baja, impacto leve y nivel bajo. En razón a ello, no se materializó el riesgo en este trimestre.</t>
  </si>
  <si>
    <t>Durante el primer trimestre de 2024, se adoptaron un total de 11 medidas conforme a las competencias del CSJBC referidas en el Acuerdo No. PSAA16-10561, discriminadas así: •	Redistribución de procesos: CSJBOYA24-10, CSJBOYA24-20, CSJBOYA24-27, CSJBOYA24-28, CSJBOYA24-30	
•	Suspensión reparto de procesos/tutelas: CSJBOYA24-4, CSJBOYA24-15, CSJBOYA24-31
•	Cierres de despachos: CSJBOYA24-5, CSJBOYA24-7, CSJBOYA24-25.                               Los anteriores actos administrativos se efectuaron atendiendo los procedimientos para la verirficación de la información y situación de los diferentes despachos judiciales objeto de las medidas, lo anterior para evadir un eventual desacierto.</t>
  </si>
  <si>
    <t>Durante el primer trimestre del año 2024, el CSJBC aceptó el riesgo de desacierto, la aceptación del riesgo se dió por la probabilidad de materialización del mismo baja, impacto leve y nivel bajo. No se materializó el riesgo en este trimestre.</t>
  </si>
  <si>
    <t xml:space="preserve">Se siguen los lineamientos del proceso de reordenamiento, en cuanto a la posibilidad de actos indebidos de los servidores judiciales debido a  la carencia en transparencia, ética y valores; con el fin de evitar este riesgo. </t>
  </si>
  <si>
    <t>El Consejo Seccional de la Judicatura Boyacá y Casanare, en su proceso de reordenamiento incluye estrictos lineamientos para prevenir actos indebidos de los servidores judiciales. Este proceso se centra en fortalecer la transparencia, la ética y los valores dentro de la institución, asegurando que todos los empleados actúen con integridad y responsabilidad.</t>
  </si>
  <si>
    <t xml:space="preserve">Se siguen los lineamientos del proceso de reordenamiento, en cuanto al manejo inadecuado de la información para  favorecer a terceros en la creación de cargos,  traslados,  transformación  o  supresión de cargos o   en busca de un beneficio propio o de tercero; con el fin de evitar este riesgo. </t>
  </si>
  <si>
    <t>En este proceso hay lineamientos para prevenir actos indebidos de los servidores judiciales y se centra en fortalecer la transparencia, la ética y los valores dentro de la institución, asegurando que todos los empleados actúen con integridad y responsabilidad.  Aunque la probabilidad de riesgo es alta, no se materializó el riesgo.</t>
  </si>
  <si>
    <t>ANÁLISIS DEL RESULTADO FINAL 
2 TRIMESTRE</t>
  </si>
  <si>
    <t>ANÁLISIS DEL RESULTADO FINAL 
3 TRIMESTRE</t>
  </si>
  <si>
    <t>ANÁLISIS DEL RESULTADO FINAL 
4 TRIMESTRE</t>
  </si>
  <si>
    <t xml:space="preserve">En el primer trimestre de 2024, atendiendo a las necesidades detectadas y al proyecto general manejado por el CSJBC, una vez verificada la información, se tramitaron y remitieron al nivel central un total de 14 propuestas de reordenamiento, de caraceter permanente y descongestión, entre otras. Discriminadas de la siguiente manera:                                                               •	Transformación definitiva de despachos con medidas transitorias (pequeñas causas y competencia múltiple de Tunja): 3. Oficios: CSJBOYO24-62, CSJBOYO24-93 y CSJBOYO24-793
•	Creación de cargos y/o despachos judiciales de carácter permanente en los cuales se observó alta demanda en el servicio de justicia: 5. Oficios: CSJBOYO24-61, CSJBOYO24-1002, CSJBOYO24-1017, CSJBOYO24-1018 y CSJBOYO24-1019
•	Creación de medidas de descongestión para apoyar el funcionamiento de los despachos judiciales y optimizar el servicio de justicia: 3. Oficios: CSJBOYO24-86, CSJBOYO24-790 y CSJBOYO24-834
•	Creación de medidas de descongestión para apoyar y/o mejorar la situación observada con los procesos a cargo de Conjueces (Tribunal Administrativo de Boyacá): 2. Oficios: CSJBOYO24-208 y CSJBOYO24-1085
•	Reiteraciones y/o Remisión información UDAE:	1. Oficios: CSJBOYO24-6       
La información entregada a las partes interesadas fue estudiada y verificada; con el fin de que la misma sea exacta y actual. </t>
  </si>
  <si>
    <t xml:space="preserve">En el segundo trimestre de 2024, atendiendo a las necesidades detectadas y al proyecto general manejado por el CSJBC, una vez verificada la información, se tramitaron y remitieron al nivel central un total de 7 propuestas de reordenamiento, de caraceter permanente y/o descongestión, entre otras.  Se emitieron 6 Acuerdos de Redistribución de expedientes y se emitieron 4 Acuerdos de exoneración de reparto y autorizació de entrega de expedientes.
La información entregada a las partes interesadas fue estudiada y verificada; con el fin de que la misma sea exacta y actual. </t>
  </si>
  <si>
    <t>Durante el segundo trimestre de 2024, el Consejo Seccional de la Judicatura continuó sus esfuerzos para mejorar la eficiencia del servicio de justicia mediante el procesamiento de propuestas de reordenamiento y la emisión de acuerdos para la redistribución y exoneración de reparto de expedientes. Estas acciones subrayan el compromiso del consejo con la efectividad en la gestión judicial.</t>
  </si>
  <si>
    <t>A lo largo del segundo trimestre de 2024, se procesaron y enviaron al nivel central un total de 7 propuestas para el reordenamiento de carácter permanente y/o medidas de descongestión, entre otras iniciativas. Además, se formalizaron 6 Acuerdos de Redistribución de expedientes y 4 Acuerdos de exoneración de reparto y autorización para la entrega de expedientes. Estas acciones administrativas se llevaron a cabo siguiendo rigurosos procedimientos de verificación de la información y análisis de la situación de los despachos judiciales afectados por dichas medidas, todo esto con el objetivo de prevenir posibles errores.</t>
  </si>
  <si>
    <t xml:space="preserve">Durante el segundo trimestre de 2024, se implementaron diversas iniciativas de reordenamiento y descongestión en los despachos judiciales, todas basadas en procedimientos meticulosos de verificación y análisis de la información. A pesar de la posibilidad de desaciertos en la transferencia y manejo de datos, el enfoque sistemático y riguroso adoptado aseguró que estos riesgos no se materializaran. Se aceptó este riesgo dado su bajo nivel de probabilidad y su potencial impacto leve, reflejando una gestión de riesgo consciente y medida. </t>
  </si>
  <si>
    <t>Se observan rigurosamente los procedimientos del proceso de reordenamiento para prevenir el uso indebido de la información que podría beneficiar a individuos o terceros en decisiones como la creación, traslado, transformación o eliminación de cargos, asegurando que tal manipulación no ocurra en busca de beneficios personales o externos.</t>
  </si>
  <si>
    <t>El Consejo Seccional de la Judicatura Boyacá y Casanare, en su proceso de reordenamiento incluye estrictos lineamientos para prevenir actos indebidos de los servidores judiciales. Este proceso se centra en fortalecer la transparencia, la ética y los valores dentro de la institución, asegurando que todos los empleados actúen con integridad y responsabilidad. No se materializó el riesgo.</t>
  </si>
  <si>
    <t xml:space="preserve">En el tercer trimestre de 2024, atendiendo a las necesidades detectadas y al proyecto general manejado por el CSJBC, una vez verificada la información, se tramitaron y remitieron al nivel central un total de 3 propuestas de reordenamiento, de caraceter permanente y/o descongestión, entre otras.  Se emitió 1 Acuerdo de Redistribución de expedientes y 1 Acuerdo de exoneración de reparto y autorización para la entrega de expedientes, 1 Acuerdo de traslado temporal y 1 Acuerdo de Cierre extraordinario de términos.
La información entregada a las partes interesadas fue estudiada y verificada; con el fin de que la misma sea exacta y actual. </t>
  </si>
  <si>
    <t>Durante el tercer trimestre de 2024, el Consejo Seccional de la Judicatura realiza el seguimiento de las medidas presentadas al inicio de la anualidad, para identificar aquellas que necesitan ser reiteradas, así mismo identificar las nuevas necesidades presentadas en el último trimestre.</t>
  </si>
  <si>
    <t>A lo largo del tercer trimestre de 2024, se procesaron y enviaron al nivel central un total de 3 propuestas para el reordenamiento de carácter permanente y/o medidas de descongestión, entre otras iniciativas. Además, s Se emitió 1 Acuerdo de Redistribución de expedientes y 1 Acuerdo de exoneración de reparto y autorización para la entrega de expedientes, 1 Acuerdo de traslado temporal y 1 Acuerdo de Cierre extraordinario de términos. Estas acciones administrativas se llevaron a cabo siguiendo rigurosos procedimientos de verificación de la información y análisis de la situación de los despachos judiciales afectados por dichas medidas, todo esto con el objetivo de prevenir posibles errores.</t>
  </si>
  <si>
    <t>En el tercer trimestre de 2024, se llevaron a cabo varias iniciativas orientadas al reordenamiento y descongestión de los despachos judiciales, sustentadas en procedimientos detallados de verificación y análisis de la información. Dada su baja probabilidad y el impacto reducido, se asumieron de manera consciente y controlada, reflejando una gestión de riesgos bien planificada.</t>
  </si>
  <si>
    <t>El Consejo Seccional de la Judicatura de Boyacá y Casanare ha establecido rigurosos lineamientos en su proceso de reordenamiento para evitar conductas inapropiadas por parte de los servidores judiciales. Esta estrategia se enfoca en promover la transparencia, la ética y el fortalecimiento de los valores institucionales, garantizando que el personal actúe con integridad y responsabilidad. Como resultado, no se materializó el riesgo</t>
  </si>
  <si>
    <t>Se observan rigurosamente los procedimientos del reordenamiento para prevenir el uso indebido de la información que podría beneficiar a individuos o terceros en decisiones como la creación, traslado, transformación o eliminación de cargos, asegurando que tal manipulación no ocurra en busca de beneficios personales o externos.</t>
  </si>
  <si>
    <t xml:space="preserve">En el cuarto trimestre de 2024, atendiendo a las necesidades detectadas y al proyecto general manejado por el CSJBC, se tramitaron y remitieron al nivel central un total de 11 propuestas de reordenamiento, de caraceter permanente y/o descongestión, entre otras.  Se emitió 1 Acuerdo relacionado con el reparto de procesos del Juzgado Primero promiscuo del Circuito de Paz de Ariporo. La información entregada a las partes interesadas fue estudiada y verificada; con el fin de que la misma sea exacta y actual. </t>
  </si>
  <si>
    <t>A lo largo del cuarto trimestre de 2024, se se tramitaron y remitieron al nivel central un total de 11 propuestas de reordenamiento, de caraceter permanente y/o descongestión, entre otras.  Se emitió 1 Acuerdo relacionado con el reparto de procesos del Juzgado Primero promiscuo del Circuito de Paz de Ariporo Estas acciones administrativas se llevaron a cabo siguiendo rigurosos procedimientos de verificación de la información y análisis de la situación de los despachos judiciales afectados por dichas medidas, todo esto con el objetivo de prevenir posibles errores.</t>
  </si>
  <si>
    <t>En el cuarto trimestre de 2024, se llevaron a cabo varias iniciativas orientadas al reordenamiento y descongestión de los despachos judiciales, sustentadas en procedimientos detallados de verificación y análisis de la información. Dada su baja probabilidad y el impacto reducido, se asumieron de manera consciente y controlada, reflejando una gestión de riesgos bien planificada.</t>
  </si>
  <si>
    <t>Durante el cuarto trimestre de 2024, el Consejo Seccional de la Judicatura realiza el seguimiento de las medidas presentadas al inicio de la anualidad, para identificar aquellas que necesitan ser reiteradas, así mismo identificar las nuevas necesidades presentadas en el último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</si>
</sst>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000000"/>
      <name val="Calibri"/>
      <family val="2"/>
      <scheme val="minor"/>
    </font>
    <font>
      <sz val="10.5"/>
      <color rgb="FF0D0D0D"/>
      <name val="Segoe UI"/>
      <family val="2"/>
    </font>
    <font>
      <sz val="9"/>
      <color theme="1"/>
      <name val="Calibri"/>
      <family val="2"/>
      <scheme val="minor"/>
    </font>
    <font>
      <sz val="10"/>
      <color rgb="FF00000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4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6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8" fillId="21" borderId="125" xfId="0" applyFont="1" applyFill="1" applyBorder="1" applyAlignment="1">
      <alignment horizontal="left" vertical="center" wrapText="1"/>
    </xf>
    <xf numFmtId="0" fontId="75" fillId="0" borderId="0" xfId="0" applyFont="1" applyAlignment="1">
      <alignment vertical="center" wrapText="1"/>
    </xf>
    <xf numFmtId="0" fontId="76" fillId="0" borderId="125" xfId="0" applyFont="1" applyBorder="1" applyAlignment="1">
      <alignment vertical="center" wrapText="1" readingOrder="1"/>
    </xf>
    <xf numFmtId="0" fontId="78" fillId="3" borderId="125" xfId="0" applyFont="1" applyFill="1" applyBorder="1" applyAlignment="1">
      <alignment horizontal="left" vertical="center" wrapText="1" readingOrder="1"/>
    </xf>
    <xf numFmtId="0" fontId="74" fillId="0" borderId="0" xfId="0" applyFont="1"/>
    <xf numFmtId="0" fontId="78" fillId="3" borderId="125" xfId="0" applyFont="1" applyFill="1" applyBorder="1" applyAlignment="1">
      <alignment horizontal="left" vertical="center"/>
    </xf>
    <xf numFmtId="0" fontId="78" fillId="3" borderId="125" xfId="0" applyFont="1" applyFill="1" applyBorder="1" applyAlignment="1">
      <alignment vertical="center" wrapText="1"/>
    </xf>
    <xf numFmtId="0" fontId="78" fillId="3" borderId="125" xfId="0" applyFont="1" applyFill="1" applyBorder="1" applyAlignment="1">
      <alignment vertical="center" wrapText="1" readingOrder="1"/>
    </xf>
    <xf numFmtId="0" fontId="78" fillId="3" borderId="125" xfId="0" applyFont="1" applyFill="1" applyBorder="1" applyAlignment="1">
      <alignment vertical="center"/>
    </xf>
    <xf numFmtId="0" fontId="78" fillId="3" borderId="125" xfId="0" applyFont="1" applyFill="1" applyBorder="1" applyAlignment="1">
      <alignment horizontal="center" vertical="center"/>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3" fillId="3" borderId="122" xfId="0" applyFont="1" applyFill="1" applyBorder="1" applyAlignment="1">
      <alignment horizontal="left" vertical="top"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3" fillId="2" borderId="122" xfId="0" applyFont="1" applyFill="1" applyBorder="1" applyAlignment="1">
      <alignment vertical="top" wrapText="1"/>
    </xf>
    <xf numFmtId="0" fontId="84" fillId="2" borderId="122" xfId="0" applyFont="1" applyFill="1" applyBorder="1" applyAlignment="1">
      <alignment horizontal="center" vertical="center" wrapText="1"/>
    </xf>
    <xf numFmtId="0" fontId="85" fillId="2" borderId="122" xfId="0" applyFont="1" applyFill="1" applyBorder="1" applyAlignment="1">
      <alignment horizontal="center" vertical="center" wrapText="1"/>
    </xf>
    <xf numFmtId="0" fontId="85" fillId="2" borderId="122" xfId="0" applyFont="1" applyFill="1" applyBorder="1" applyAlignment="1">
      <alignment horizontal="justify" vertical="center"/>
    </xf>
    <xf numFmtId="0" fontId="85" fillId="2" borderId="122" xfId="0" applyFont="1" applyFill="1" applyBorder="1" applyAlignment="1">
      <alignment horizontal="left" vertical="center"/>
    </xf>
    <xf numFmtId="0" fontId="83" fillId="2" borderId="122" xfId="0" applyFont="1" applyFill="1" applyBorder="1" applyAlignment="1">
      <alignment horizontal="left" vertical="center" wrapText="1"/>
    </xf>
    <xf numFmtId="0" fontId="83" fillId="22" borderId="122" xfId="0" applyFont="1" applyFill="1" applyBorder="1" applyAlignment="1">
      <alignment vertical="top" wrapText="1"/>
    </xf>
    <xf numFmtId="0" fontId="84" fillId="22" borderId="122" xfId="0" applyFont="1" applyFill="1" applyBorder="1" applyAlignment="1">
      <alignment horizontal="center" vertical="center" wrapText="1"/>
    </xf>
    <xf numFmtId="0" fontId="85" fillId="22" borderId="122" xfId="0" applyFont="1" applyFill="1" applyBorder="1" applyAlignment="1">
      <alignment horizontal="center" vertical="center" wrapText="1"/>
    </xf>
    <xf numFmtId="0" fontId="85" fillId="22" borderId="122" xfId="0" applyFont="1" applyFill="1" applyBorder="1" applyAlignment="1">
      <alignment horizontal="left" vertical="center"/>
    </xf>
    <xf numFmtId="49" fontId="84" fillId="2" borderId="122" xfId="0" applyNumberFormat="1" applyFont="1" applyFill="1" applyBorder="1" applyAlignment="1">
      <alignment horizontal="left" vertical="center" wrapText="1"/>
    </xf>
    <xf numFmtId="49" fontId="85" fillId="2" borderId="122" xfId="0" applyNumberFormat="1" applyFont="1" applyFill="1" applyBorder="1" applyAlignment="1">
      <alignment horizontal="left" vertical="center" wrapText="1"/>
    </xf>
    <xf numFmtId="0" fontId="83" fillId="18" borderId="122" xfId="0" applyFont="1" applyFill="1" applyBorder="1" applyAlignment="1">
      <alignment horizontal="left" vertical="center" wrapText="1"/>
    </xf>
    <xf numFmtId="0" fontId="84" fillId="18" borderId="122" xfId="0" applyFont="1" applyFill="1" applyBorder="1" applyAlignment="1">
      <alignment horizontal="center" vertical="center"/>
    </xf>
    <xf numFmtId="0" fontId="85" fillId="18" borderId="122" xfId="0" applyFont="1" applyFill="1" applyBorder="1" applyAlignment="1">
      <alignment horizontal="center" vertical="center"/>
    </xf>
    <xf numFmtId="0" fontId="85" fillId="18" borderId="122" xfId="0" applyFont="1" applyFill="1" applyBorder="1" applyAlignment="1">
      <alignment horizontal="center" vertical="center" wrapText="1"/>
    </xf>
    <xf numFmtId="0" fontId="85" fillId="18" borderId="122" xfId="0" applyFont="1" applyFill="1" applyBorder="1" applyAlignment="1">
      <alignment horizontal="left" vertical="center"/>
    </xf>
    <xf numFmtId="0" fontId="84" fillId="2" borderId="122" xfId="0" applyFont="1" applyFill="1" applyBorder="1" applyAlignment="1">
      <alignment horizontal="center" vertical="center"/>
    </xf>
    <xf numFmtId="0" fontId="85" fillId="2" borderId="122" xfId="0" applyFont="1" applyFill="1" applyBorder="1" applyAlignment="1">
      <alignment horizontal="center" vertical="center"/>
    </xf>
    <xf numFmtId="49" fontId="84" fillId="0" borderId="122" xfId="0" applyNumberFormat="1" applyFont="1" applyBorder="1" applyAlignment="1">
      <alignment horizontal="left" vertical="center" wrapText="1"/>
    </xf>
    <xf numFmtId="49" fontId="85" fillId="0" borderId="122" xfId="0" applyNumberFormat="1" applyFont="1" applyBorder="1" applyAlignment="1">
      <alignment horizontal="left" vertical="center" wrapText="1"/>
    </xf>
    <xf numFmtId="49" fontId="84" fillId="18" borderId="122" xfId="0" applyNumberFormat="1" applyFont="1" applyFill="1" applyBorder="1" applyAlignment="1">
      <alignment horizontal="left" vertical="center" wrapText="1"/>
    </xf>
    <xf numFmtId="49" fontId="85" fillId="18" borderId="122" xfId="0" applyNumberFormat="1" applyFont="1" applyFill="1" applyBorder="1" applyAlignment="1">
      <alignment horizontal="left" vertical="center" wrapText="1"/>
    </xf>
    <xf numFmtId="0" fontId="29" fillId="3" borderId="0" xfId="0" applyFont="1" applyFill="1" applyAlignment="1">
      <alignment horizontal="justify"/>
    </xf>
    <xf numFmtId="0" fontId="11" fillId="3" borderId="0" xfId="0" applyFont="1" applyFill="1" applyAlignment="1">
      <alignment horizontal="justify"/>
    </xf>
    <xf numFmtId="0" fontId="12" fillId="3" borderId="8" xfId="0" applyFont="1" applyFill="1" applyBorder="1" applyAlignment="1">
      <alignment horizontal="justify" vertical="center" wrapText="1"/>
    </xf>
    <xf numFmtId="0" fontId="12" fillId="0" borderId="8" xfId="0" applyFont="1" applyBorder="1" applyAlignment="1" applyProtection="1">
      <alignment horizontal="justify" vertical="center" wrapText="1"/>
      <protection locked="0"/>
    </xf>
    <xf numFmtId="0" fontId="12" fillId="3" borderId="8" xfId="0" applyFont="1" applyFill="1" applyBorder="1" applyAlignment="1" applyProtection="1">
      <alignment horizontal="justify" vertical="center" wrapText="1"/>
      <protection locked="0"/>
    </xf>
    <xf numFmtId="0" fontId="11" fillId="3" borderId="8" xfId="0" applyFont="1" applyFill="1" applyBorder="1" applyAlignment="1">
      <alignment horizontal="justify" vertical="center"/>
    </xf>
    <xf numFmtId="0" fontId="11" fillId="3" borderId="8" xfId="0" applyFont="1" applyFill="1" applyBorder="1" applyAlignment="1">
      <alignment vertical="center"/>
    </xf>
    <xf numFmtId="0" fontId="12" fillId="0" borderId="8" xfId="0" applyFont="1" applyBorder="1" applyAlignment="1">
      <alignment horizontal="justify" vertical="center"/>
    </xf>
    <xf numFmtId="0" fontId="89" fillId="0" borderId="8" xfId="0" applyFont="1" applyBorder="1" applyAlignment="1">
      <alignment horizontal="justify" vertical="center" wrapText="1"/>
    </xf>
    <xf numFmtId="0" fontId="18" fillId="0" borderId="8" xfId="0" applyFont="1" applyBorder="1" applyAlignment="1">
      <alignment horizontal="left" wrapText="1"/>
    </xf>
    <xf numFmtId="0" fontId="8" fillId="0" borderId="8" xfId="0" applyFont="1" applyBorder="1" applyAlignment="1" applyProtection="1">
      <alignment horizontal="left" wrapText="1"/>
      <protection locked="0"/>
    </xf>
    <xf numFmtId="0" fontId="90" fillId="0" borderId="0" xfId="0" applyFont="1" applyAlignment="1">
      <alignment wrapText="1"/>
    </xf>
    <xf numFmtId="0" fontId="0" fillId="0" borderId="8" xfId="0" applyBorder="1" applyAlignment="1">
      <alignment vertical="top" wrapText="1"/>
    </xf>
    <xf numFmtId="0" fontId="24" fillId="0" borderId="8" xfId="0" applyFont="1" applyBorder="1" applyAlignment="1" applyProtection="1">
      <alignment horizontal="justify" vertical="center" wrapText="1"/>
      <protection locked="0"/>
    </xf>
    <xf numFmtId="0" fontId="23" fillId="0" borderId="105" xfId="0" applyFont="1" applyBorder="1" applyAlignment="1">
      <alignment horizontal="left" vertical="top" wrapText="1"/>
    </xf>
    <xf numFmtId="0" fontId="23" fillId="0" borderId="107"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76" fillId="3" borderId="125" xfId="0" applyFont="1" applyFill="1" applyBorder="1" applyAlignment="1">
      <alignment horizontal="center" vertical="center" wrapText="1" readingOrder="1"/>
    </xf>
    <xf numFmtId="0" fontId="76" fillId="0" borderId="125" xfId="0" applyFont="1" applyBorder="1" applyAlignment="1">
      <alignment horizontal="left" vertical="center" wrapText="1" readingOrder="1"/>
    </xf>
    <xf numFmtId="0" fontId="77" fillId="19" borderId="125"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justify" vertical="center" wrapText="1"/>
      <protection locked="0"/>
    </xf>
    <xf numFmtId="0" fontId="75" fillId="5" borderId="122" xfId="0" applyFont="1" applyFill="1" applyBorder="1" applyAlignment="1" applyProtection="1">
      <alignment horizontal="justify" vertical="center"/>
      <protection locked="0"/>
    </xf>
    <xf numFmtId="0" fontId="75" fillId="5" borderId="122"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82" fillId="19" borderId="122"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18" fillId="11" borderId="0" xfId="0" applyFont="1" applyFill="1" applyAlignment="1">
      <alignment horizontal="center" vertical="center"/>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25" xfId="0"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justify" vertical="center" wrapText="1"/>
    </xf>
    <xf numFmtId="0" fontId="4" fillId="4" borderId="7" xfId="0" applyFont="1" applyFill="1" applyBorder="1" applyAlignment="1">
      <alignment horizontal="justify" vertical="center" wrapText="1"/>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92" fillId="0" borderId="46" xfId="0" applyFont="1" applyBorder="1" applyAlignment="1">
      <alignment horizontal="center" vertical="center" wrapText="1"/>
    </xf>
    <xf numFmtId="0" fontId="92" fillId="0" borderId="30" xfId="0" applyFont="1" applyBorder="1" applyAlignment="1">
      <alignment horizontal="center" vertical="center" wrapText="1"/>
    </xf>
    <xf numFmtId="0" fontId="92" fillId="0" borderId="49"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xf numFmtId="0" fontId="91" fillId="0" borderId="46" xfId="0" applyFont="1" applyBorder="1" applyAlignment="1">
      <alignment horizontal="left" vertical="center" wrapText="1"/>
    </xf>
    <xf numFmtId="0" fontId="91" fillId="0" borderId="30" xfId="0" applyFont="1" applyBorder="1" applyAlignment="1">
      <alignment horizontal="left" vertical="center" wrapText="1"/>
    </xf>
    <xf numFmtId="0" fontId="91" fillId="0" borderId="49" xfId="0" applyFont="1" applyBorder="1" applyAlignment="1">
      <alignment horizontal="left" vertical="center" wrapText="1"/>
    </xf>
    <xf numFmtId="0" fontId="92" fillId="0" borderId="83" xfId="0" applyFont="1" applyBorder="1" applyAlignment="1">
      <alignment horizontal="center" vertical="center" wrapText="1"/>
    </xf>
    <xf numFmtId="0" fontId="92" fillId="0" borderId="84" xfId="0" applyFont="1" applyBorder="1" applyAlignment="1">
      <alignment horizontal="center" vertical="center" wrapText="1"/>
    </xf>
    <xf numFmtId="0" fontId="92" fillId="0" borderId="98"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4"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2" xfId="0" applyFont="1" applyFill="1" applyBorder="1" applyAlignment="1">
      <alignment horizontal="left" vertical="center"/>
    </xf>
    <xf numFmtId="0" fontId="5" fillId="4" borderId="143"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91" fillId="0" borderId="46" xfId="0" applyFont="1" applyBorder="1" applyAlignment="1">
      <alignment horizontal="center" vertical="center" wrapText="1"/>
    </xf>
    <xf numFmtId="0" fontId="91" fillId="0" borderId="30" xfId="0" applyFont="1" applyBorder="1" applyAlignment="1">
      <alignment horizontal="center" vertical="center" wrapText="1"/>
    </xf>
    <xf numFmtId="0" fontId="91" fillId="0" borderId="49"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8">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287163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1160417</xdr:colOff>
      <xdr:row>2</xdr:row>
      <xdr:rowOff>282848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864870</xdr:colOff>
      <xdr:row>2</xdr:row>
      <xdr:rowOff>19685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438317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810995</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K9" sqref="K9"/>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53"/>
      <c r="B1" s="353"/>
      <c r="C1" s="353"/>
      <c r="D1" s="353"/>
      <c r="E1" s="353"/>
      <c r="F1" s="353"/>
    </row>
    <row r="5" spans="1:9">
      <c r="D5" s="15"/>
      <c r="E5" s="15"/>
      <c r="F5" s="15"/>
      <c r="G5" s="15"/>
      <c r="H5" s="15"/>
    </row>
    <row r="6" spans="1:9">
      <c r="D6" s="15"/>
      <c r="E6" s="15"/>
      <c r="F6" s="15"/>
      <c r="G6" s="15"/>
      <c r="H6" s="15"/>
    </row>
    <row r="7" spans="1:9" ht="33.75">
      <c r="A7" s="354" t="s">
        <v>0</v>
      </c>
      <c r="B7" s="354"/>
      <c r="C7" s="354"/>
      <c r="D7" s="354"/>
      <c r="E7" s="354"/>
      <c r="F7" s="354"/>
      <c r="G7" s="354"/>
      <c r="H7" s="354"/>
      <c r="I7" s="354"/>
    </row>
    <row r="9" spans="1:9" s="7" customFormat="1" ht="81.75" customHeight="1">
      <c r="A9" s="8" t="s">
        <v>1</v>
      </c>
      <c r="B9" s="355" t="s">
        <v>27</v>
      </c>
      <c r="C9" s="355"/>
      <c r="D9" s="355"/>
      <c r="E9" s="355"/>
      <c r="F9" s="355"/>
      <c r="G9" s="355"/>
      <c r="H9" s="355"/>
      <c r="I9" s="355"/>
    </row>
    <row r="10" spans="1:9" s="7" customFormat="1" ht="16.899999999999999" customHeight="1">
      <c r="A10" s="13"/>
      <c r="B10" s="14"/>
      <c r="C10" s="14"/>
      <c r="D10" s="13"/>
      <c r="E10" s="12"/>
    </row>
    <row r="11" spans="1:9" s="7" customFormat="1" ht="84" customHeight="1">
      <c r="A11" s="8" t="s">
        <v>2</v>
      </c>
      <c r="B11" s="9" t="s">
        <v>3</v>
      </c>
      <c r="C11" s="352" t="s">
        <v>4</v>
      </c>
      <c r="D11" s="352"/>
      <c r="E11" s="352"/>
      <c r="F11" s="352"/>
      <c r="G11" s="352"/>
      <c r="H11" s="352"/>
      <c r="I11" s="352"/>
    </row>
    <row r="12" spans="1:9" ht="32.25" customHeight="1">
      <c r="A12" s="11"/>
    </row>
    <row r="13" spans="1:9" ht="32.25" customHeight="1">
      <c r="A13" s="10" t="s">
        <v>5</v>
      </c>
      <c r="B13" s="351" t="s">
        <v>6</v>
      </c>
      <c r="C13" s="351"/>
      <c r="D13" s="351"/>
      <c r="E13" s="351"/>
      <c r="F13" s="351"/>
      <c r="G13" s="351"/>
      <c r="H13" s="351"/>
      <c r="I13" s="351"/>
    </row>
    <row r="14" spans="1:9" s="7" customFormat="1" ht="69" customHeight="1">
      <c r="A14" s="10" t="s">
        <v>7</v>
      </c>
      <c r="B14" s="352"/>
      <c r="C14" s="352"/>
      <c r="D14" s="352"/>
      <c r="E14" s="352"/>
      <c r="F14" s="352"/>
      <c r="G14" s="352"/>
      <c r="H14" s="352"/>
      <c r="I14" s="352"/>
    </row>
    <row r="15" spans="1:9" s="7" customFormat="1" ht="54" customHeight="1">
      <c r="A15" s="10" t="s">
        <v>8</v>
      </c>
      <c r="B15" s="352"/>
      <c r="C15" s="352"/>
      <c r="D15" s="352"/>
      <c r="E15" s="352"/>
      <c r="F15" s="352"/>
      <c r="G15" s="352"/>
      <c r="H15" s="352"/>
      <c r="I15" s="352"/>
    </row>
    <row r="16" spans="1:9" s="7" customFormat="1" ht="54" customHeight="1">
      <c r="A16" s="8" t="s">
        <v>9</v>
      </c>
      <c r="B16" s="352"/>
      <c r="C16" s="352"/>
      <c r="D16" s="352"/>
      <c r="E16" s="352"/>
      <c r="F16" s="352"/>
      <c r="G16" s="352"/>
      <c r="H16" s="352"/>
      <c r="I16" s="352"/>
    </row>
    <row r="18" spans="1:9" s="7" customFormat="1" ht="54.75" customHeight="1">
      <c r="A18" s="8" t="s">
        <v>10</v>
      </c>
      <c r="B18" s="350"/>
      <c r="C18" s="350"/>
      <c r="D18" s="350"/>
      <c r="E18" s="350"/>
      <c r="F18" s="350"/>
      <c r="G18" s="350"/>
      <c r="H18" s="350"/>
      <c r="I18" s="350"/>
    </row>
    <row r="21" spans="1:9">
      <c r="B21" s="304" t="s">
        <v>11</v>
      </c>
      <c r="C21" s="305" t="s">
        <v>12</v>
      </c>
      <c r="D21" s="305" t="s">
        <v>13</v>
      </c>
      <c r="E21" s="305" t="s">
        <v>14</v>
      </c>
    </row>
    <row r="22" spans="1:9">
      <c r="B22" s="306" t="s">
        <v>15</v>
      </c>
      <c r="C22" s="307" t="s">
        <v>16</v>
      </c>
      <c r="D22" s="307" t="s">
        <v>17</v>
      </c>
      <c r="E22" s="307" t="s">
        <v>18</v>
      </c>
    </row>
    <row r="23" spans="1:9">
      <c r="B23" s="308" t="s">
        <v>19</v>
      </c>
      <c r="C23" s="309" t="s">
        <v>10</v>
      </c>
      <c r="D23" s="309" t="s">
        <v>10</v>
      </c>
      <c r="E23" s="309" t="s">
        <v>10</v>
      </c>
    </row>
    <row r="24" spans="1:9">
      <c r="B24" s="306">
        <v>1</v>
      </c>
      <c r="C24" s="310">
        <v>45243</v>
      </c>
      <c r="D24" s="310">
        <v>45272</v>
      </c>
      <c r="E24" s="310">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topLeftCell="A13" workbookViewId="0">
      <selection activeCell="B17" sqref="B17:J20"/>
    </sheetView>
  </sheetViews>
  <sheetFormatPr baseColWidth="10" defaultColWidth="11.42578125" defaultRowHeight="15"/>
  <sheetData>
    <row r="2" spans="2:10" ht="18.75">
      <c r="B2" s="356" t="s">
        <v>20</v>
      </c>
      <c r="C2" s="356"/>
      <c r="D2" s="356"/>
      <c r="E2" s="356"/>
      <c r="F2" s="356"/>
      <c r="G2" s="356"/>
      <c r="H2" s="356"/>
      <c r="I2" s="356"/>
      <c r="J2" s="356"/>
    </row>
    <row r="3" spans="2:10" ht="15.75" thickBot="1"/>
    <row r="4" spans="2:10">
      <c r="B4" s="357" t="s">
        <v>21</v>
      </c>
      <c r="C4" s="358"/>
      <c r="D4" s="358"/>
      <c r="E4" s="358"/>
      <c r="F4" s="358"/>
      <c r="G4" s="358"/>
      <c r="H4" s="358"/>
      <c r="I4" s="358"/>
      <c r="J4" s="359"/>
    </row>
    <row r="5" spans="2:10">
      <c r="B5" s="360"/>
      <c r="C5" s="361"/>
      <c r="D5" s="361"/>
      <c r="E5" s="361"/>
      <c r="F5" s="361"/>
      <c r="G5" s="361"/>
      <c r="H5" s="361"/>
      <c r="I5" s="361"/>
      <c r="J5" s="362"/>
    </row>
    <row r="6" spans="2:10">
      <c r="B6" s="360"/>
      <c r="C6" s="361"/>
      <c r="D6" s="361"/>
      <c r="E6" s="361"/>
      <c r="F6" s="361"/>
      <c r="G6" s="361"/>
      <c r="H6" s="361"/>
      <c r="I6" s="361"/>
      <c r="J6" s="362"/>
    </row>
    <row r="7" spans="2:10" ht="15.75" thickBot="1">
      <c r="B7" s="363"/>
      <c r="C7" s="364"/>
      <c r="D7" s="364"/>
      <c r="E7" s="364"/>
      <c r="F7" s="364"/>
      <c r="G7" s="364"/>
      <c r="H7" s="364"/>
      <c r="I7" s="364"/>
      <c r="J7" s="365"/>
    </row>
    <row r="9" spans="2:10">
      <c r="B9" s="366" t="s">
        <v>22</v>
      </c>
      <c r="C9" s="367"/>
      <c r="D9" s="367"/>
      <c r="E9" s="367"/>
      <c r="F9" s="367"/>
      <c r="G9" s="367"/>
      <c r="H9" s="367"/>
      <c r="I9" s="367"/>
      <c r="J9" s="368"/>
    </row>
    <row r="10" spans="2:10">
      <c r="B10" s="369"/>
      <c r="C10" s="361"/>
      <c r="D10" s="361"/>
      <c r="E10" s="361"/>
      <c r="F10" s="361"/>
      <c r="G10" s="361"/>
      <c r="H10" s="361"/>
      <c r="I10" s="361"/>
      <c r="J10" s="370"/>
    </row>
    <row r="11" spans="2:10">
      <c r="B11" s="369"/>
      <c r="C11" s="361"/>
      <c r="D11" s="361"/>
      <c r="E11" s="361"/>
      <c r="F11" s="361"/>
      <c r="G11" s="361"/>
      <c r="H11" s="361"/>
      <c r="I11" s="361"/>
      <c r="J11" s="370"/>
    </row>
    <row r="12" spans="2:10">
      <c r="B12" s="369"/>
      <c r="C12" s="361"/>
      <c r="D12" s="361"/>
      <c r="E12" s="361"/>
      <c r="F12" s="361"/>
      <c r="G12" s="361"/>
      <c r="H12" s="361"/>
      <c r="I12" s="361"/>
      <c r="J12" s="370"/>
    </row>
    <row r="13" spans="2:10">
      <c r="B13" s="369"/>
      <c r="C13" s="361"/>
      <c r="D13" s="361"/>
      <c r="E13" s="361"/>
      <c r="F13" s="361"/>
      <c r="G13" s="361"/>
      <c r="H13" s="361"/>
      <c r="I13" s="361"/>
      <c r="J13" s="370"/>
    </row>
    <row r="14" spans="2:10">
      <c r="B14" s="369"/>
      <c r="C14" s="361"/>
      <c r="D14" s="361"/>
      <c r="E14" s="361"/>
      <c r="F14" s="361"/>
      <c r="G14" s="361"/>
      <c r="H14" s="361"/>
      <c r="I14" s="361"/>
      <c r="J14" s="370"/>
    </row>
    <row r="15" spans="2:10">
      <c r="B15" s="371"/>
      <c r="C15" s="372"/>
      <c r="D15" s="372"/>
      <c r="E15" s="372"/>
      <c r="F15" s="372"/>
      <c r="G15" s="372"/>
      <c r="H15" s="372"/>
      <c r="I15" s="372"/>
      <c r="J15" s="373"/>
    </row>
    <row r="17" spans="2:10">
      <c r="B17" s="366" t="s">
        <v>23</v>
      </c>
      <c r="C17" s="367"/>
      <c r="D17" s="367"/>
      <c r="E17" s="367"/>
      <c r="F17" s="367"/>
      <c r="G17" s="367"/>
      <c r="H17" s="367"/>
      <c r="I17" s="367"/>
      <c r="J17" s="368"/>
    </row>
    <row r="18" spans="2:10">
      <c r="B18" s="369"/>
      <c r="C18" s="361"/>
      <c r="D18" s="361"/>
      <c r="E18" s="361"/>
      <c r="F18" s="361"/>
      <c r="G18" s="361"/>
      <c r="H18" s="361"/>
      <c r="I18" s="361"/>
      <c r="J18" s="370"/>
    </row>
    <row r="19" spans="2:10">
      <c r="B19" s="369"/>
      <c r="C19" s="361"/>
      <c r="D19" s="361"/>
      <c r="E19" s="361"/>
      <c r="F19" s="361"/>
      <c r="G19" s="361"/>
      <c r="H19" s="361"/>
      <c r="I19" s="361"/>
      <c r="J19" s="370"/>
    </row>
    <row r="20" spans="2:10">
      <c r="B20" s="371"/>
      <c r="C20" s="372"/>
      <c r="D20" s="372"/>
      <c r="E20" s="372"/>
      <c r="F20" s="372"/>
      <c r="G20" s="372"/>
      <c r="H20" s="372"/>
      <c r="I20" s="372"/>
      <c r="J20" s="373"/>
    </row>
    <row r="22" spans="2:10">
      <c r="B22" s="366" t="s">
        <v>24</v>
      </c>
      <c r="C22" s="367"/>
      <c r="D22" s="367"/>
      <c r="E22" s="367"/>
      <c r="F22" s="367"/>
      <c r="G22" s="367"/>
      <c r="H22" s="367"/>
      <c r="I22" s="367"/>
      <c r="J22" s="368"/>
    </row>
    <row r="23" spans="2:10">
      <c r="B23" s="369"/>
      <c r="C23" s="361"/>
      <c r="D23" s="361"/>
      <c r="E23" s="361"/>
      <c r="F23" s="361"/>
      <c r="G23" s="361"/>
      <c r="H23" s="361"/>
      <c r="I23" s="361"/>
      <c r="J23" s="370"/>
    </row>
    <row r="24" spans="2:10">
      <c r="B24" s="369"/>
      <c r="C24" s="361"/>
      <c r="D24" s="361"/>
      <c r="E24" s="361"/>
      <c r="F24" s="361"/>
      <c r="G24" s="361"/>
      <c r="H24" s="361"/>
      <c r="I24" s="361"/>
      <c r="J24" s="370"/>
    </row>
    <row r="25" spans="2:10">
      <c r="B25" s="369"/>
      <c r="C25" s="361"/>
      <c r="D25" s="361"/>
      <c r="E25" s="361"/>
      <c r="F25" s="361"/>
      <c r="G25" s="361"/>
      <c r="H25" s="361"/>
      <c r="I25" s="361"/>
      <c r="J25" s="370"/>
    </row>
    <row r="26" spans="2:10">
      <c r="B26" s="369"/>
      <c r="C26" s="361"/>
      <c r="D26" s="361"/>
      <c r="E26" s="361"/>
      <c r="F26" s="361"/>
      <c r="G26" s="361"/>
      <c r="H26" s="361"/>
      <c r="I26" s="361"/>
      <c r="J26" s="370"/>
    </row>
    <row r="27" spans="2:10">
      <c r="B27" s="369"/>
      <c r="C27" s="361"/>
      <c r="D27" s="361"/>
      <c r="E27" s="361"/>
      <c r="F27" s="361"/>
      <c r="G27" s="361"/>
      <c r="H27" s="361"/>
      <c r="I27" s="361"/>
      <c r="J27" s="370"/>
    </row>
    <row r="28" spans="2:10">
      <c r="B28" s="369"/>
      <c r="C28" s="361"/>
      <c r="D28" s="361"/>
      <c r="E28" s="361"/>
      <c r="F28" s="361"/>
      <c r="G28" s="361"/>
      <c r="H28" s="361"/>
      <c r="I28" s="361"/>
      <c r="J28" s="370"/>
    </row>
    <row r="29" spans="2:10">
      <c r="B29" s="369"/>
      <c r="C29" s="361"/>
      <c r="D29" s="361"/>
      <c r="E29" s="361"/>
      <c r="F29" s="361"/>
      <c r="G29" s="361"/>
      <c r="H29" s="361"/>
      <c r="I29" s="361"/>
      <c r="J29" s="370"/>
    </row>
    <row r="30" spans="2:10">
      <c r="B30" s="371"/>
      <c r="C30" s="372"/>
      <c r="D30" s="372"/>
      <c r="E30" s="372"/>
      <c r="F30" s="372"/>
      <c r="G30" s="372"/>
      <c r="H30" s="372"/>
      <c r="I30" s="372"/>
      <c r="J30" s="37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B7" sqref="B7:C7"/>
    </sheetView>
  </sheetViews>
  <sheetFormatPr baseColWidth="10" defaultColWidth="10.42578125" defaultRowHeight="14.25"/>
  <cols>
    <col min="1" max="1" width="53.28515625" style="285" customWidth="1"/>
    <col min="2" max="2" width="15.42578125" style="286" customWidth="1"/>
    <col min="3" max="3" width="59.5703125" style="253" customWidth="1"/>
    <col min="4" max="4" width="24.140625" style="286" customWidth="1"/>
    <col min="5" max="5" width="55.7109375" style="253" customWidth="1"/>
    <col min="6" max="6" width="4.7109375" style="253" customWidth="1"/>
    <col min="7" max="16384" width="10.42578125" style="253"/>
  </cols>
  <sheetData>
    <row r="1" spans="1:8" ht="79.900000000000006" customHeight="1">
      <c r="A1" s="251"/>
      <c r="B1" s="381" t="s">
        <v>25</v>
      </c>
      <c r="C1" s="381"/>
      <c r="D1" s="381"/>
      <c r="E1" s="251"/>
      <c r="F1" s="252"/>
      <c r="G1" s="252"/>
      <c r="H1" s="252"/>
    </row>
    <row r="2" spans="1:8" ht="54.75" customHeight="1">
      <c r="A2" s="254" t="s">
        <v>26</v>
      </c>
      <c r="B2" s="382" t="s">
        <v>27</v>
      </c>
      <c r="C2" s="383"/>
      <c r="D2" s="255" t="s">
        <v>28</v>
      </c>
      <c r="E2" s="256" t="s">
        <v>4</v>
      </c>
    </row>
    <row r="3" spans="1:8" ht="16.899999999999999" customHeight="1">
      <c r="A3" s="257"/>
      <c r="B3" s="258"/>
      <c r="C3" s="258"/>
      <c r="D3" s="259"/>
      <c r="E3" s="258"/>
    </row>
    <row r="4" spans="1:8" ht="54.75" customHeight="1">
      <c r="A4" s="254" t="s">
        <v>29</v>
      </c>
      <c r="B4" s="384" t="s">
        <v>27</v>
      </c>
      <c r="C4" s="385"/>
      <c r="D4" s="385"/>
      <c r="E4" s="385"/>
    </row>
    <row r="5" spans="1:8" ht="13.15" customHeight="1">
      <c r="A5" s="260"/>
      <c r="B5" s="261"/>
      <c r="D5" s="259"/>
      <c r="E5" s="259"/>
    </row>
    <row r="6" spans="1:8" ht="21" customHeight="1">
      <c r="A6" s="386" t="s">
        <v>30</v>
      </c>
      <c r="B6" s="387" t="s">
        <v>31</v>
      </c>
      <c r="C6" s="387"/>
      <c r="D6" s="387" t="s">
        <v>32</v>
      </c>
      <c r="E6" s="387"/>
    </row>
    <row r="7" spans="1:8" ht="151.5" customHeight="1">
      <c r="A7" s="386"/>
      <c r="B7" s="388" t="s">
        <v>33</v>
      </c>
      <c r="C7" s="389"/>
      <c r="D7" s="390"/>
      <c r="E7" s="390"/>
    </row>
    <row r="8" spans="1:8" ht="21" customHeight="1">
      <c r="A8" s="260"/>
      <c r="B8" s="261"/>
      <c r="D8" s="259"/>
      <c r="E8" s="259"/>
    </row>
    <row r="9" spans="1:8" ht="19.899999999999999" customHeight="1">
      <c r="A9" s="380" t="s">
        <v>34</v>
      </c>
      <c r="B9" s="380"/>
      <c r="C9" s="380"/>
      <c r="D9" s="380"/>
      <c r="E9" s="380"/>
    </row>
    <row r="10" spans="1:8" ht="19.899999999999999" customHeight="1">
      <c r="A10" s="262" t="s">
        <v>35</v>
      </c>
      <c r="B10" s="262" t="s">
        <v>36</v>
      </c>
      <c r="C10" s="262" t="s">
        <v>37</v>
      </c>
      <c r="D10" s="262" t="s">
        <v>38</v>
      </c>
      <c r="E10" s="262" t="s">
        <v>39</v>
      </c>
    </row>
    <row r="11" spans="1:8" s="266" customFormat="1" ht="118.5" customHeight="1">
      <c r="A11" s="378" t="s">
        <v>40</v>
      </c>
      <c r="B11" s="263">
        <v>1</v>
      </c>
      <c r="C11" s="264" t="s">
        <v>41</v>
      </c>
      <c r="D11" s="265">
        <v>1</v>
      </c>
      <c r="E11" s="264" t="s">
        <v>42</v>
      </c>
    </row>
    <row r="12" spans="1:8" s="266" customFormat="1" ht="113.25" customHeight="1">
      <c r="A12" s="378"/>
      <c r="B12" s="263">
        <v>2</v>
      </c>
      <c r="C12" s="264" t="s">
        <v>43</v>
      </c>
      <c r="D12" s="265"/>
      <c r="E12" s="264"/>
    </row>
    <row r="13" spans="1:8" ht="79.900000000000006" customHeight="1">
      <c r="A13" s="379" t="s">
        <v>44</v>
      </c>
      <c r="B13" s="267">
        <v>3</v>
      </c>
      <c r="C13" s="268" t="s">
        <v>45</v>
      </c>
      <c r="D13" s="267">
        <v>2</v>
      </c>
      <c r="E13" s="268" t="s">
        <v>46</v>
      </c>
    </row>
    <row r="14" spans="1:8" ht="79.900000000000006" customHeight="1">
      <c r="A14" s="379"/>
      <c r="B14" s="267">
        <v>4</v>
      </c>
      <c r="C14" s="268" t="s">
        <v>47</v>
      </c>
      <c r="D14" s="267"/>
      <c r="E14" s="268"/>
    </row>
    <row r="15" spans="1:8" ht="79.900000000000006" customHeight="1">
      <c r="A15" s="379"/>
      <c r="B15" s="267">
        <v>5</v>
      </c>
      <c r="C15" s="268" t="s">
        <v>48</v>
      </c>
      <c r="D15" s="267"/>
      <c r="E15" s="268"/>
    </row>
    <row r="16" spans="1:8" ht="79.900000000000006" customHeight="1">
      <c r="A16" s="376" t="s">
        <v>49</v>
      </c>
      <c r="B16" s="267">
        <v>6</v>
      </c>
      <c r="C16" s="268" t="s">
        <v>50</v>
      </c>
      <c r="D16" s="267">
        <v>3</v>
      </c>
      <c r="E16" s="264" t="s">
        <v>51</v>
      </c>
    </row>
    <row r="17" spans="1:10" ht="79.900000000000006" customHeight="1">
      <c r="A17" s="376"/>
      <c r="B17" s="267">
        <v>7</v>
      </c>
      <c r="C17" s="268" t="s">
        <v>52</v>
      </c>
      <c r="D17" s="267">
        <v>4</v>
      </c>
      <c r="E17" s="264" t="s">
        <v>53</v>
      </c>
    </row>
    <row r="18" spans="1:10" ht="79.900000000000006" customHeight="1">
      <c r="A18" s="376"/>
      <c r="B18" s="267">
        <v>8</v>
      </c>
      <c r="C18" s="268" t="s">
        <v>54</v>
      </c>
      <c r="D18" s="267"/>
      <c r="E18" s="269"/>
    </row>
    <row r="19" spans="1:10" ht="79.900000000000006" customHeight="1">
      <c r="A19" s="376"/>
      <c r="B19" s="267">
        <v>9</v>
      </c>
      <c r="C19" s="268" t="s">
        <v>55</v>
      </c>
      <c r="D19" s="267"/>
      <c r="E19" s="268"/>
    </row>
    <row r="20" spans="1:10" ht="79.900000000000006" customHeight="1">
      <c r="A20" s="376"/>
      <c r="B20" s="267">
        <v>10</v>
      </c>
      <c r="C20" s="268" t="s">
        <v>56</v>
      </c>
      <c r="D20" s="267"/>
      <c r="E20" s="264"/>
      <c r="J20" s="270"/>
    </row>
    <row r="21" spans="1:10" ht="79.900000000000006" customHeight="1">
      <c r="A21" s="376"/>
      <c r="B21" s="267">
        <v>11</v>
      </c>
      <c r="C21" s="268" t="s">
        <v>57</v>
      </c>
      <c r="D21" s="267"/>
      <c r="E21" s="268"/>
      <c r="J21" s="270"/>
    </row>
    <row r="22" spans="1:10" ht="79.900000000000006" customHeight="1">
      <c r="A22" s="376"/>
      <c r="B22" s="267">
        <v>12</v>
      </c>
      <c r="C22" s="268" t="s">
        <v>58</v>
      </c>
      <c r="D22" s="267"/>
      <c r="E22" s="268"/>
      <c r="J22" s="270"/>
    </row>
    <row r="23" spans="1:10" ht="79.900000000000006" customHeight="1">
      <c r="A23" s="376" t="s">
        <v>59</v>
      </c>
      <c r="B23" s="267">
        <v>13</v>
      </c>
      <c r="C23" s="264" t="s">
        <v>60</v>
      </c>
      <c r="D23" s="263">
        <v>5</v>
      </c>
      <c r="E23" s="264" t="s">
        <v>61</v>
      </c>
    </row>
    <row r="24" spans="1:10" ht="79.900000000000006" customHeight="1">
      <c r="A24" s="376"/>
      <c r="B24" s="267">
        <v>14</v>
      </c>
      <c r="C24" s="264" t="s">
        <v>62</v>
      </c>
      <c r="D24" s="263">
        <v>6</v>
      </c>
      <c r="E24" s="264" t="s">
        <v>63</v>
      </c>
    </row>
    <row r="25" spans="1:10" ht="79.900000000000006" customHeight="1">
      <c r="A25" s="376"/>
      <c r="B25" s="267">
        <v>15</v>
      </c>
      <c r="C25" s="264" t="s">
        <v>64</v>
      </c>
      <c r="D25" s="263">
        <v>7</v>
      </c>
      <c r="E25" s="264" t="s">
        <v>65</v>
      </c>
    </row>
    <row r="26" spans="1:10" ht="79.900000000000006" customHeight="1">
      <c r="A26" s="376"/>
      <c r="B26" s="267">
        <v>16</v>
      </c>
      <c r="C26" s="264" t="s">
        <v>66</v>
      </c>
      <c r="D26" s="263"/>
      <c r="E26" s="264"/>
    </row>
    <row r="27" spans="1:10" ht="174.4" customHeight="1">
      <c r="A27" s="271" t="s">
        <v>67</v>
      </c>
      <c r="B27" s="267">
        <v>17</v>
      </c>
      <c r="C27" s="264" t="s">
        <v>68</v>
      </c>
      <c r="D27" s="263">
        <v>8</v>
      </c>
      <c r="E27" s="264" t="s">
        <v>69</v>
      </c>
    </row>
    <row r="28" spans="1:10" ht="48.75" customHeight="1">
      <c r="A28" s="376" t="s">
        <v>70</v>
      </c>
      <c r="B28" s="267">
        <v>18</v>
      </c>
      <c r="C28" s="272" t="s">
        <v>71</v>
      </c>
      <c r="D28" s="267"/>
      <c r="E28" s="268"/>
    </row>
    <row r="29" spans="1:10" ht="87" customHeight="1">
      <c r="A29" s="376"/>
      <c r="B29" s="267">
        <v>19</v>
      </c>
      <c r="C29" s="272" t="s">
        <v>72</v>
      </c>
      <c r="D29" s="267"/>
      <c r="E29" s="268"/>
    </row>
    <row r="30" spans="1:10" ht="19.899999999999999" customHeight="1">
      <c r="A30" s="380" t="s">
        <v>73</v>
      </c>
      <c r="B30" s="380"/>
      <c r="C30" s="380"/>
      <c r="D30" s="380"/>
      <c r="E30" s="380"/>
    </row>
    <row r="31" spans="1:10" ht="19.899999999999999" customHeight="1">
      <c r="A31" s="262" t="s">
        <v>35</v>
      </c>
      <c r="B31" s="262" t="s">
        <v>36</v>
      </c>
      <c r="C31" s="262" t="s">
        <v>74</v>
      </c>
      <c r="D31" s="262" t="s">
        <v>38</v>
      </c>
      <c r="E31" s="262" t="s">
        <v>75</v>
      </c>
    </row>
    <row r="32" spans="1:10" ht="98.65" customHeight="1">
      <c r="A32" s="376" t="s">
        <v>76</v>
      </c>
      <c r="B32" s="263">
        <v>1</v>
      </c>
      <c r="C32" s="264" t="s">
        <v>77</v>
      </c>
      <c r="D32" s="263">
        <v>1</v>
      </c>
      <c r="E32" s="264" t="s">
        <v>78</v>
      </c>
    </row>
    <row r="33" spans="1:5" ht="81" customHeight="1">
      <c r="A33" s="376"/>
      <c r="B33" s="263">
        <v>2</v>
      </c>
      <c r="C33" s="264" t="s">
        <v>79</v>
      </c>
      <c r="D33" s="263">
        <v>2</v>
      </c>
      <c r="E33" s="264" t="s">
        <v>80</v>
      </c>
    </row>
    <row r="34" spans="1:5" ht="91.9" customHeight="1">
      <c r="A34" s="376"/>
      <c r="B34" s="263"/>
      <c r="C34" s="264"/>
      <c r="D34" s="263">
        <v>3</v>
      </c>
      <c r="E34" s="264" t="s">
        <v>81</v>
      </c>
    </row>
    <row r="35" spans="1:5" ht="68.25" customHeight="1">
      <c r="A35" s="376"/>
      <c r="B35" s="263"/>
      <c r="C35" s="264"/>
      <c r="D35" s="263">
        <v>4</v>
      </c>
      <c r="E35" s="264" t="s">
        <v>82</v>
      </c>
    </row>
    <row r="36" spans="1:5" ht="68.25" customHeight="1">
      <c r="A36" s="376"/>
      <c r="B36" s="263"/>
      <c r="C36" s="266"/>
      <c r="D36" s="263">
        <v>5</v>
      </c>
      <c r="E36" s="264" t="s">
        <v>83</v>
      </c>
    </row>
    <row r="37" spans="1:5" ht="41.65" customHeight="1">
      <c r="A37" s="376"/>
      <c r="B37" s="263"/>
      <c r="C37" s="272"/>
      <c r="D37" s="263">
        <v>6</v>
      </c>
      <c r="E37" s="264" t="s">
        <v>84</v>
      </c>
    </row>
    <row r="38" spans="1:5" ht="49.5" customHeight="1">
      <c r="A38" s="376"/>
      <c r="B38" s="263"/>
      <c r="C38" s="272"/>
      <c r="D38" s="263">
        <v>7</v>
      </c>
      <c r="E38" s="272" t="s">
        <v>85</v>
      </c>
    </row>
    <row r="39" spans="1:5" ht="49.5" customHeight="1">
      <c r="A39" s="376" t="s">
        <v>86</v>
      </c>
      <c r="B39" s="263">
        <v>3</v>
      </c>
      <c r="C39" s="272" t="s">
        <v>87</v>
      </c>
      <c r="D39" s="263">
        <v>8</v>
      </c>
      <c r="E39" s="272" t="s">
        <v>88</v>
      </c>
    </row>
    <row r="40" spans="1:5" ht="49.5" customHeight="1">
      <c r="A40" s="376"/>
      <c r="B40" s="263"/>
      <c r="C40" s="272"/>
      <c r="D40" s="263">
        <v>9</v>
      </c>
      <c r="E40" s="272" t="s">
        <v>89</v>
      </c>
    </row>
    <row r="41" spans="1:5" s="273" customFormat="1" ht="68.25" customHeight="1">
      <c r="A41" s="376"/>
      <c r="B41" s="263"/>
      <c r="C41" s="272"/>
      <c r="D41" s="263">
        <v>10</v>
      </c>
      <c r="E41" s="272" t="s">
        <v>90</v>
      </c>
    </row>
    <row r="42" spans="1:5" s="273" customFormat="1" ht="78.75" customHeight="1">
      <c r="A42" s="376"/>
      <c r="B42" s="263"/>
      <c r="C42" s="274"/>
      <c r="D42" s="263">
        <v>11</v>
      </c>
      <c r="E42" s="272" t="s">
        <v>91</v>
      </c>
    </row>
    <row r="43" spans="1:5" s="273" customFormat="1" ht="42.75">
      <c r="A43" s="376" t="s">
        <v>92</v>
      </c>
      <c r="B43" s="263">
        <v>4</v>
      </c>
      <c r="C43" s="264" t="s">
        <v>93</v>
      </c>
      <c r="D43" s="263">
        <v>12</v>
      </c>
      <c r="E43" s="275" t="s">
        <v>94</v>
      </c>
    </row>
    <row r="44" spans="1:5" s="273" customFormat="1" ht="55.5" customHeight="1">
      <c r="A44" s="376"/>
      <c r="B44" s="263">
        <v>5</v>
      </c>
      <c r="C44" s="264" t="s">
        <v>95</v>
      </c>
      <c r="D44" s="263"/>
      <c r="E44" s="264"/>
    </row>
    <row r="45" spans="1:5" s="273" customFormat="1" ht="42.75">
      <c r="A45" s="376"/>
      <c r="B45" s="263">
        <v>6</v>
      </c>
      <c r="C45" s="264" t="s">
        <v>96</v>
      </c>
      <c r="D45" s="263">
        <v>13</v>
      </c>
      <c r="E45" s="264" t="s">
        <v>97</v>
      </c>
    </row>
    <row r="46" spans="1:5" s="273" customFormat="1" ht="61.5" customHeight="1">
      <c r="A46" s="376"/>
      <c r="B46" s="263">
        <v>7</v>
      </c>
      <c r="C46" s="264" t="s">
        <v>98</v>
      </c>
      <c r="D46" s="263">
        <v>14</v>
      </c>
      <c r="E46" s="264" t="s">
        <v>99</v>
      </c>
    </row>
    <row r="47" spans="1:5" ht="71.25" customHeight="1">
      <c r="A47" s="376"/>
      <c r="B47" s="263">
        <v>8</v>
      </c>
      <c r="C47" s="275" t="s">
        <v>100</v>
      </c>
      <c r="D47" s="263">
        <v>15</v>
      </c>
      <c r="E47" s="264" t="s">
        <v>101</v>
      </c>
    </row>
    <row r="48" spans="1:5" ht="105" customHeight="1">
      <c r="A48" s="376"/>
      <c r="B48" s="263">
        <v>9</v>
      </c>
      <c r="C48" s="264" t="s">
        <v>102</v>
      </c>
      <c r="D48" s="263">
        <v>16</v>
      </c>
      <c r="E48" s="264" t="s">
        <v>103</v>
      </c>
    </row>
    <row r="49" spans="1:5" ht="93.75" customHeight="1">
      <c r="A49" s="376" t="s">
        <v>104</v>
      </c>
      <c r="B49" s="263">
        <v>10</v>
      </c>
      <c r="C49" s="264" t="s">
        <v>105</v>
      </c>
      <c r="D49" s="263">
        <v>17</v>
      </c>
      <c r="E49" s="264" t="s">
        <v>106</v>
      </c>
    </row>
    <row r="50" spans="1:5" ht="62.65" customHeight="1">
      <c r="A50" s="376"/>
      <c r="B50" s="263">
        <v>11</v>
      </c>
      <c r="C50" s="264" t="s">
        <v>107</v>
      </c>
      <c r="D50" s="265">
        <v>18</v>
      </c>
      <c r="E50" s="264" t="s">
        <v>108</v>
      </c>
    </row>
    <row r="51" spans="1:5" ht="42.75">
      <c r="A51" s="376"/>
      <c r="B51" s="263">
        <v>12</v>
      </c>
      <c r="C51" s="264" t="s">
        <v>109</v>
      </c>
      <c r="D51" s="265">
        <v>19</v>
      </c>
      <c r="E51" s="264" t="s">
        <v>110</v>
      </c>
    </row>
    <row r="52" spans="1:5" ht="57">
      <c r="A52" s="376" t="s">
        <v>111</v>
      </c>
      <c r="B52" s="263">
        <v>13</v>
      </c>
      <c r="C52" s="264" t="s">
        <v>112</v>
      </c>
      <c r="D52" s="265">
        <v>20</v>
      </c>
      <c r="E52" s="275" t="s">
        <v>113</v>
      </c>
    </row>
    <row r="53" spans="1:5" ht="28.5">
      <c r="A53" s="376"/>
      <c r="B53" s="263">
        <v>14</v>
      </c>
      <c r="C53" s="264" t="s">
        <v>114</v>
      </c>
      <c r="D53" s="265">
        <v>21</v>
      </c>
      <c r="E53" s="275" t="s">
        <v>115</v>
      </c>
    </row>
    <row r="54" spans="1:5" ht="71.25">
      <c r="A54" s="376"/>
      <c r="B54" s="263">
        <v>15</v>
      </c>
      <c r="C54" s="264" t="s">
        <v>116</v>
      </c>
      <c r="D54" s="265"/>
      <c r="E54" s="275"/>
    </row>
    <row r="55" spans="1:5" ht="28.5">
      <c r="A55" s="376"/>
      <c r="B55" s="263">
        <v>16</v>
      </c>
      <c r="C55" s="264" t="s">
        <v>117</v>
      </c>
      <c r="D55" s="265"/>
      <c r="E55" s="275"/>
    </row>
    <row r="56" spans="1:5">
      <c r="A56" s="376"/>
      <c r="B56" s="263">
        <v>17</v>
      </c>
      <c r="C56" s="264" t="s">
        <v>118</v>
      </c>
      <c r="D56" s="265"/>
      <c r="E56" s="275"/>
    </row>
    <row r="57" spans="1:5" ht="28.5">
      <c r="A57" s="376"/>
      <c r="B57" s="263">
        <v>18</v>
      </c>
      <c r="C57" s="264" t="s">
        <v>119</v>
      </c>
      <c r="D57" s="265"/>
      <c r="E57" s="275"/>
    </row>
    <row r="58" spans="1:5" ht="28.5">
      <c r="A58" s="376"/>
      <c r="B58" s="263">
        <v>19</v>
      </c>
      <c r="C58" s="264" t="s">
        <v>120</v>
      </c>
      <c r="D58" s="265"/>
      <c r="E58" s="275"/>
    </row>
    <row r="59" spans="1:5" ht="28.5">
      <c r="A59" s="376"/>
      <c r="B59" s="263">
        <v>20</v>
      </c>
      <c r="C59" s="264" t="s">
        <v>121</v>
      </c>
      <c r="D59" s="265"/>
      <c r="E59" s="275"/>
    </row>
    <row r="60" spans="1:5" ht="42.75">
      <c r="A60" s="376"/>
      <c r="B60" s="263">
        <v>21</v>
      </c>
      <c r="C60" s="264" t="s">
        <v>122</v>
      </c>
      <c r="D60" s="265"/>
      <c r="E60" s="275"/>
    </row>
    <row r="61" spans="1:5" ht="28.5">
      <c r="A61" s="376"/>
      <c r="B61" s="263">
        <v>22</v>
      </c>
      <c r="C61" s="264" t="s">
        <v>123</v>
      </c>
      <c r="D61" s="265"/>
      <c r="E61" s="276"/>
    </row>
    <row r="62" spans="1:5" ht="57">
      <c r="A62" s="376" t="s">
        <v>124</v>
      </c>
      <c r="B62" s="263">
        <v>23</v>
      </c>
      <c r="C62" s="264" t="s">
        <v>125</v>
      </c>
      <c r="D62" s="265">
        <v>22</v>
      </c>
      <c r="E62" s="275" t="s">
        <v>126</v>
      </c>
    </row>
    <row r="63" spans="1:5" ht="42.75">
      <c r="A63" s="376"/>
      <c r="B63" s="263">
        <v>24</v>
      </c>
      <c r="C63" s="264" t="s">
        <v>127</v>
      </c>
      <c r="D63" s="265">
        <v>23</v>
      </c>
      <c r="E63" s="264" t="s">
        <v>128</v>
      </c>
    </row>
    <row r="64" spans="1:5" ht="28.5">
      <c r="A64" s="376"/>
      <c r="B64" s="263">
        <v>25</v>
      </c>
      <c r="C64" s="264" t="s">
        <v>129</v>
      </c>
      <c r="D64" s="265"/>
      <c r="E64" s="275"/>
    </row>
    <row r="65" spans="1:10" ht="57">
      <c r="A65" s="374" t="s">
        <v>130</v>
      </c>
      <c r="B65" s="263">
        <v>26</v>
      </c>
      <c r="C65" s="264" t="s">
        <v>131</v>
      </c>
      <c r="D65" s="265">
        <v>24</v>
      </c>
      <c r="E65" s="275" t="s">
        <v>132</v>
      </c>
    </row>
    <row r="66" spans="1:10" ht="45" customHeight="1">
      <c r="A66" s="377"/>
      <c r="B66" s="263"/>
      <c r="C66" s="264"/>
      <c r="D66" s="265"/>
      <c r="E66" s="265"/>
    </row>
    <row r="67" spans="1:10" ht="76.900000000000006" customHeight="1">
      <c r="A67" s="376" t="s">
        <v>133</v>
      </c>
      <c r="B67" s="263">
        <v>27</v>
      </c>
      <c r="C67" s="264" t="s">
        <v>134</v>
      </c>
      <c r="D67" s="265">
        <v>25</v>
      </c>
      <c r="E67" s="264" t="s">
        <v>135</v>
      </c>
    </row>
    <row r="68" spans="1:10" ht="16.149999999999999" customHeight="1">
      <c r="A68" s="376"/>
      <c r="B68" s="263"/>
      <c r="C68" s="264"/>
      <c r="D68" s="265">
        <v>26</v>
      </c>
      <c r="E68" s="264" t="s">
        <v>136</v>
      </c>
    </row>
    <row r="69" spans="1:10" ht="49.9" customHeight="1">
      <c r="A69" s="376" t="s">
        <v>137</v>
      </c>
      <c r="B69" s="263">
        <v>28</v>
      </c>
      <c r="C69" s="275" t="s">
        <v>138</v>
      </c>
      <c r="D69" s="265">
        <v>27</v>
      </c>
      <c r="E69" s="275" t="s">
        <v>139</v>
      </c>
    </row>
    <row r="70" spans="1:10" ht="49.9" customHeight="1">
      <c r="A70" s="376"/>
      <c r="B70" s="263">
        <v>29</v>
      </c>
      <c r="C70" s="275" t="s">
        <v>140</v>
      </c>
      <c r="D70" s="265">
        <v>28</v>
      </c>
      <c r="E70" s="275" t="s">
        <v>141</v>
      </c>
    </row>
    <row r="71" spans="1:10" ht="49.9" customHeight="1">
      <c r="A71" s="376"/>
      <c r="B71" s="263"/>
      <c r="C71" s="266"/>
      <c r="D71" s="265">
        <v>29</v>
      </c>
      <c r="E71" s="275" t="s">
        <v>142</v>
      </c>
    </row>
    <row r="72" spans="1:10" ht="49.9" customHeight="1">
      <c r="A72" s="376"/>
      <c r="B72" s="263"/>
      <c r="C72" s="277"/>
      <c r="D72" s="265">
        <v>30</v>
      </c>
      <c r="E72" s="275" t="s">
        <v>143</v>
      </c>
    </row>
    <row r="73" spans="1:10" ht="49.9" customHeight="1">
      <c r="A73" s="376"/>
      <c r="B73" s="263"/>
      <c r="C73" s="275"/>
      <c r="D73" s="265">
        <v>31</v>
      </c>
      <c r="E73" s="275" t="s">
        <v>144</v>
      </c>
    </row>
    <row r="74" spans="1:10" ht="49.9" customHeight="1">
      <c r="A74" s="376"/>
      <c r="B74" s="263"/>
      <c r="C74" s="275"/>
      <c r="D74" s="265">
        <v>32</v>
      </c>
      <c r="E74" s="275" t="s">
        <v>145</v>
      </c>
    </row>
    <row r="75" spans="1:10" ht="49.9" customHeight="1">
      <c r="A75" s="376"/>
      <c r="B75" s="263"/>
      <c r="C75" s="275"/>
      <c r="D75" s="265">
        <v>33</v>
      </c>
      <c r="E75" s="277" t="s">
        <v>146</v>
      </c>
    </row>
    <row r="76" spans="1:10" ht="40.15" customHeight="1">
      <c r="A76" s="376"/>
      <c r="B76" s="263"/>
      <c r="C76" s="265"/>
      <c r="D76" s="265">
        <v>34</v>
      </c>
      <c r="E76" s="275" t="s">
        <v>147</v>
      </c>
    </row>
    <row r="77" spans="1:10" ht="40.15" customHeight="1">
      <c r="A77" s="374" t="s">
        <v>148</v>
      </c>
      <c r="B77" s="263">
        <v>30</v>
      </c>
      <c r="C77" s="264" t="s">
        <v>149</v>
      </c>
      <c r="D77" s="265">
        <v>35</v>
      </c>
      <c r="E77" s="264" t="s">
        <v>150</v>
      </c>
    </row>
    <row r="78" spans="1:10" ht="72" customHeight="1">
      <c r="A78" s="375"/>
      <c r="B78" s="263">
        <v>31</v>
      </c>
      <c r="C78" s="264" t="s">
        <v>151</v>
      </c>
      <c r="D78" s="265">
        <v>36</v>
      </c>
      <c r="E78" s="264" t="s">
        <v>152</v>
      </c>
    </row>
    <row r="79" spans="1:10" ht="72" customHeight="1">
      <c r="A79" s="375"/>
      <c r="B79" s="263">
        <v>32</v>
      </c>
      <c r="C79" s="264" t="s">
        <v>153</v>
      </c>
      <c r="D79" s="278">
        <v>37</v>
      </c>
      <c r="E79" s="264" t="s">
        <v>154</v>
      </c>
    </row>
    <row r="80" spans="1:10" ht="72" customHeight="1">
      <c r="A80" s="375"/>
      <c r="B80" s="263">
        <v>33</v>
      </c>
      <c r="C80" s="264" t="s">
        <v>155</v>
      </c>
      <c r="D80" s="278">
        <v>38</v>
      </c>
      <c r="E80" s="264" t="s">
        <v>156</v>
      </c>
      <c r="J80" s="253" t="s">
        <v>157</v>
      </c>
    </row>
    <row r="81" spans="1:5" ht="72" customHeight="1">
      <c r="A81" s="375"/>
      <c r="B81" s="279">
        <v>34</v>
      </c>
      <c r="C81" s="280" t="s">
        <v>158</v>
      </c>
      <c r="D81" s="281">
        <v>39</v>
      </c>
      <c r="E81" s="280" t="s">
        <v>159</v>
      </c>
    </row>
    <row r="82" spans="1:5" ht="72" customHeight="1">
      <c r="A82" s="282"/>
      <c r="B82" s="283"/>
      <c r="C82" s="284"/>
      <c r="D82" s="283"/>
      <c r="E82" s="284"/>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21"/>
  <sheetViews>
    <sheetView topLeftCell="A13" zoomScale="85" zoomScaleNormal="85" workbookViewId="0">
      <selection activeCell="D22" sqref="D22"/>
    </sheetView>
  </sheetViews>
  <sheetFormatPr baseColWidth="10" defaultColWidth="10.42578125" defaultRowHeight="63" customHeight="1"/>
  <cols>
    <col min="1" max="1" width="60.7109375" style="301" customWidth="1"/>
    <col min="2" max="2" width="12.140625" style="302" customWidth="1"/>
    <col min="3" max="3" width="13.85546875" style="303" customWidth="1"/>
    <col min="4" max="4" width="12.5703125" style="303" customWidth="1"/>
    <col min="5" max="5" width="13.85546875" style="303" customWidth="1"/>
    <col min="6" max="6" width="38.28515625" style="301" customWidth="1"/>
    <col min="7" max="7" width="2.7109375" style="288" customWidth="1"/>
    <col min="8" max="16384" width="10.42578125" style="288"/>
  </cols>
  <sheetData>
    <row r="1" spans="1:6" ht="63" customHeight="1">
      <c r="A1" s="287"/>
      <c r="B1" s="391" t="s">
        <v>160</v>
      </c>
      <c r="C1" s="391"/>
      <c r="D1" s="391"/>
      <c r="E1" s="391"/>
      <c r="F1" s="287"/>
    </row>
    <row r="2" spans="1:6" ht="63" customHeight="1">
      <c r="A2" s="394" t="s">
        <v>161</v>
      </c>
      <c r="B2" s="394"/>
      <c r="C2" s="394"/>
      <c r="D2" s="394"/>
      <c r="E2" s="394"/>
      <c r="F2" s="394"/>
    </row>
    <row r="3" spans="1:6" ht="28.5" customHeight="1">
      <c r="A3" s="392" t="s">
        <v>162</v>
      </c>
      <c r="B3" s="393" t="s">
        <v>163</v>
      </c>
      <c r="C3" s="393"/>
      <c r="D3" s="393"/>
      <c r="E3" s="393"/>
      <c r="F3" s="289" t="s">
        <v>164</v>
      </c>
    </row>
    <row r="4" spans="1:6" ht="32.25" customHeight="1">
      <c r="A4" s="392"/>
      <c r="B4" s="290" t="s">
        <v>165</v>
      </c>
      <c r="C4" s="290" t="s">
        <v>166</v>
      </c>
      <c r="D4" s="290" t="s">
        <v>167</v>
      </c>
      <c r="E4" s="290" t="s">
        <v>168</v>
      </c>
      <c r="F4" s="291"/>
    </row>
    <row r="5" spans="1:6" ht="63" customHeight="1">
      <c r="A5" s="292" t="s">
        <v>169</v>
      </c>
      <c r="B5" s="293"/>
      <c r="C5" s="294"/>
      <c r="D5" s="294">
        <v>8.9</v>
      </c>
      <c r="E5" s="294">
        <v>13.16</v>
      </c>
      <c r="F5" s="295" t="s">
        <v>170</v>
      </c>
    </row>
    <row r="6" spans="1:6" ht="63" customHeight="1">
      <c r="A6" s="296" t="s">
        <v>171</v>
      </c>
      <c r="B6" s="293"/>
      <c r="C6" s="294"/>
      <c r="D6" s="294">
        <v>11</v>
      </c>
      <c r="E6" s="294" t="s">
        <v>172</v>
      </c>
      <c r="F6" s="295" t="s">
        <v>170</v>
      </c>
    </row>
    <row r="7" spans="1:6" ht="93" customHeight="1">
      <c r="A7" s="311" t="s">
        <v>173</v>
      </c>
      <c r="B7" s="312" t="s">
        <v>174</v>
      </c>
      <c r="C7" s="313" t="s">
        <v>175</v>
      </c>
      <c r="D7" s="314" t="s">
        <v>176</v>
      </c>
      <c r="E7" s="314" t="s">
        <v>177</v>
      </c>
      <c r="F7" s="315" t="s">
        <v>170</v>
      </c>
    </row>
    <row r="8" spans="1:6" ht="63" customHeight="1">
      <c r="A8" s="299" t="s">
        <v>178</v>
      </c>
      <c r="B8" s="297">
        <v>16</v>
      </c>
      <c r="C8" s="298">
        <v>3.4</v>
      </c>
      <c r="D8" s="298" t="s">
        <v>179</v>
      </c>
      <c r="E8" s="298" t="s">
        <v>180</v>
      </c>
      <c r="F8" s="295" t="s">
        <v>170</v>
      </c>
    </row>
    <row r="9" spans="1:6" ht="88.5" customHeight="1">
      <c r="A9" s="316" t="s">
        <v>181</v>
      </c>
      <c r="B9" s="312" t="s">
        <v>174</v>
      </c>
      <c r="C9" s="313" t="s">
        <v>175</v>
      </c>
      <c r="D9" s="314" t="s">
        <v>176</v>
      </c>
      <c r="E9" s="314" t="s">
        <v>177</v>
      </c>
      <c r="F9" s="315" t="s">
        <v>170</v>
      </c>
    </row>
    <row r="10" spans="1:6" ht="63" customHeight="1">
      <c r="A10" s="317" t="s">
        <v>182</v>
      </c>
      <c r="B10" s="318"/>
      <c r="C10" s="319"/>
      <c r="D10" s="319" t="s">
        <v>183</v>
      </c>
      <c r="E10" s="319">
        <v>28</v>
      </c>
      <c r="F10" s="320" t="s">
        <v>170</v>
      </c>
    </row>
    <row r="11" spans="1:6" ht="63" customHeight="1">
      <c r="A11" s="316" t="s">
        <v>184</v>
      </c>
      <c r="B11" s="321" t="s">
        <v>185</v>
      </c>
      <c r="C11" s="322" t="s">
        <v>186</v>
      </c>
      <c r="D11" s="322" t="s">
        <v>187</v>
      </c>
      <c r="E11" s="322" t="s">
        <v>188</v>
      </c>
      <c r="F11" s="315" t="s">
        <v>170</v>
      </c>
    </row>
    <row r="12" spans="1:6" ht="78" customHeight="1">
      <c r="A12" s="323" t="s">
        <v>189</v>
      </c>
      <c r="B12" s="324"/>
      <c r="C12" s="325"/>
      <c r="D12" s="326" t="s">
        <v>190</v>
      </c>
      <c r="E12" s="325" t="s">
        <v>191</v>
      </c>
      <c r="F12" s="327" t="s">
        <v>170</v>
      </c>
    </row>
    <row r="13" spans="1:6" ht="63" customHeight="1">
      <c r="A13" s="316" t="s">
        <v>192</v>
      </c>
      <c r="B13" s="328" t="s">
        <v>193</v>
      </c>
      <c r="C13" s="329" t="s">
        <v>194</v>
      </c>
      <c r="D13" s="329">
        <v>1</v>
      </c>
      <c r="E13" s="329" t="s">
        <v>195</v>
      </c>
      <c r="F13" s="315" t="s">
        <v>196</v>
      </c>
    </row>
    <row r="14" spans="1:6" ht="63" customHeight="1">
      <c r="A14" s="316" t="s">
        <v>197</v>
      </c>
      <c r="B14" s="321" t="s">
        <v>198</v>
      </c>
      <c r="C14" s="322" t="s">
        <v>199</v>
      </c>
      <c r="D14" s="322" t="s">
        <v>200</v>
      </c>
      <c r="E14" s="322" t="s">
        <v>201</v>
      </c>
      <c r="F14" s="322" t="s">
        <v>202</v>
      </c>
    </row>
    <row r="15" spans="1:6" ht="63" customHeight="1">
      <c r="A15" s="300" t="s">
        <v>203</v>
      </c>
      <c r="B15" s="330" t="s">
        <v>204</v>
      </c>
      <c r="C15" s="331" t="s">
        <v>205</v>
      </c>
      <c r="D15" s="331" t="s">
        <v>206</v>
      </c>
      <c r="E15" s="331" t="s">
        <v>207</v>
      </c>
      <c r="F15" s="331" t="s">
        <v>208</v>
      </c>
    </row>
    <row r="16" spans="1:6" ht="63" customHeight="1">
      <c r="A16" s="316" t="s">
        <v>209</v>
      </c>
      <c r="B16" s="321" t="s">
        <v>210</v>
      </c>
      <c r="C16" s="322" t="s">
        <v>186</v>
      </c>
      <c r="D16" s="322" t="s">
        <v>211</v>
      </c>
      <c r="E16" s="322" t="s">
        <v>188</v>
      </c>
      <c r="F16" s="322" t="s">
        <v>208</v>
      </c>
    </row>
    <row r="17" spans="1:6" ht="63" customHeight="1">
      <c r="A17" s="300" t="s">
        <v>212</v>
      </c>
      <c r="B17" s="330" t="s">
        <v>213</v>
      </c>
      <c r="C17" s="331" t="s">
        <v>214</v>
      </c>
      <c r="D17" s="331" t="s">
        <v>215</v>
      </c>
      <c r="E17" s="331" t="s">
        <v>216</v>
      </c>
      <c r="F17" s="331" t="s">
        <v>208</v>
      </c>
    </row>
    <row r="18" spans="1:6" ht="63" customHeight="1">
      <c r="A18" s="300" t="s">
        <v>217</v>
      </c>
      <c r="B18" s="330" t="s">
        <v>218</v>
      </c>
      <c r="C18" s="331" t="s">
        <v>214</v>
      </c>
      <c r="D18" s="331" t="s">
        <v>219</v>
      </c>
      <c r="E18" s="331" t="s">
        <v>216</v>
      </c>
      <c r="F18" s="331" t="s">
        <v>208</v>
      </c>
    </row>
    <row r="19" spans="1:6" ht="63" customHeight="1">
      <c r="A19" s="323" t="s">
        <v>220</v>
      </c>
      <c r="B19" s="332" t="s">
        <v>221</v>
      </c>
      <c r="C19" s="333" t="s">
        <v>214</v>
      </c>
      <c r="D19" s="333" t="s">
        <v>222</v>
      </c>
      <c r="E19" s="333" t="s">
        <v>223</v>
      </c>
      <c r="F19" s="333" t="s">
        <v>208</v>
      </c>
    </row>
    <row r="20" spans="1:6" ht="63" customHeight="1">
      <c r="A20" s="323" t="s">
        <v>224</v>
      </c>
      <c r="B20" s="332" t="s">
        <v>214</v>
      </c>
      <c r="C20" s="333" t="s">
        <v>225</v>
      </c>
      <c r="D20" s="333" t="s">
        <v>226</v>
      </c>
      <c r="E20" s="333" t="s">
        <v>227</v>
      </c>
      <c r="F20" s="333" t="s">
        <v>208</v>
      </c>
    </row>
    <row r="21" spans="1:6" ht="63" customHeight="1">
      <c r="A21" s="300" t="s">
        <v>228</v>
      </c>
      <c r="B21" s="330" t="s">
        <v>229</v>
      </c>
      <c r="C21" s="331" t="s">
        <v>230</v>
      </c>
      <c r="D21" s="331" t="s">
        <v>231</v>
      </c>
      <c r="E21" s="331" t="s">
        <v>232</v>
      </c>
      <c r="F21" s="331" t="s">
        <v>208</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20" t="s">
        <v>233</v>
      </c>
      <c r="C2" s="421"/>
      <c r="D2" s="421"/>
      <c r="E2" s="421"/>
      <c r="F2" s="421"/>
      <c r="G2" s="422"/>
    </row>
    <row r="3" spans="2:9" ht="15">
      <c r="B3" s="423" t="s">
        <v>234</v>
      </c>
      <c r="C3" s="424"/>
      <c r="D3" s="425"/>
      <c r="E3" s="425"/>
      <c r="F3" s="425"/>
      <c r="G3" s="426"/>
    </row>
    <row r="4" spans="2:9" ht="88.5" customHeight="1">
      <c r="B4" s="427" t="s">
        <v>235</v>
      </c>
      <c r="C4" s="428"/>
      <c r="D4" s="428"/>
      <c r="E4" s="428"/>
      <c r="F4" s="428"/>
      <c r="G4" s="429"/>
    </row>
    <row r="5" spans="2:9" ht="15">
      <c r="B5" s="123"/>
      <c r="C5" s="124"/>
      <c r="D5" s="125"/>
      <c r="E5" s="126"/>
      <c r="F5" s="126"/>
      <c r="G5" s="126"/>
    </row>
    <row r="6" spans="2:9" ht="16.5" customHeight="1">
      <c r="B6" s="430" t="s">
        <v>236</v>
      </c>
      <c r="C6" s="431"/>
      <c r="D6" s="431"/>
      <c r="E6" s="431"/>
      <c r="F6" s="431"/>
      <c r="G6" s="432"/>
    </row>
    <row r="7" spans="2:9" ht="76.5" customHeight="1">
      <c r="B7" s="430"/>
      <c r="C7" s="431"/>
      <c r="D7" s="431"/>
      <c r="E7" s="431"/>
      <c r="F7" s="431"/>
      <c r="G7" s="432"/>
    </row>
    <row r="8" spans="2:9" ht="15" thickBot="1">
      <c r="B8" s="221"/>
      <c r="C8" s="222"/>
      <c r="D8" s="222"/>
      <c r="E8" s="223"/>
      <c r="F8" s="224"/>
      <c r="G8" s="224"/>
    </row>
    <row r="9" spans="2:9">
      <c r="B9" s="225"/>
      <c r="C9" s="226" t="s">
        <v>237</v>
      </c>
      <c r="D9" s="416" t="s">
        <v>238</v>
      </c>
      <c r="E9" s="417"/>
      <c r="F9" s="418" t="s">
        <v>239</v>
      </c>
      <c r="G9" s="419"/>
    </row>
    <row r="10" spans="2:9" ht="15" customHeight="1">
      <c r="B10" s="227"/>
      <c r="C10" s="129">
        <v>5</v>
      </c>
      <c r="D10" s="433" t="s">
        <v>240</v>
      </c>
      <c r="E10" s="434"/>
      <c r="F10" s="395" t="s">
        <v>241</v>
      </c>
      <c r="G10" s="396"/>
      <c r="H10" s="446"/>
      <c r="I10" s="446"/>
    </row>
    <row r="11" spans="2:9">
      <c r="B11" s="227"/>
      <c r="C11" s="129">
        <v>5</v>
      </c>
      <c r="D11" s="433" t="s">
        <v>242</v>
      </c>
      <c r="E11" s="434"/>
      <c r="F11" s="395" t="s">
        <v>243</v>
      </c>
      <c r="G11" s="396"/>
      <c r="H11" s="446"/>
      <c r="I11" s="446"/>
    </row>
    <row r="12" spans="2:9">
      <c r="B12" s="227"/>
      <c r="C12" s="129">
        <v>5</v>
      </c>
      <c r="D12" s="433" t="s">
        <v>244</v>
      </c>
      <c r="E12" s="434"/>
      <c r="F12" s="395" t="s">
        <v>245</v>
      </c>
      <c r="G12" s="396"/>
      <c r="H12" s="446"/>
      <c r="I12" s="446"/>
    </row>
    <row r="13" spans="2:9" ht="27.75" customHeight="1">
      <c r="B13" s="227"/>
      <c r="C13" s="129">
        <v>5</v>
      </c>
      <c r="D13" s="433" t="s">
        <v>246</v>
      </c>
      <c r="E13" s="434"/>
      <c r="F13" s="395" t="s">
        <v>247</v>
      </c>
      <c r="G13" s="396"/>
      <c r="H13" s="446"/>
      <c r="I13" s="446"/>
    </row>
    <row r="14" spans="2:9">
      <c r="B14" s="227"/>
      <c r="C14" s="129">
        <v>5</v>
      </c>
      <c r="D14" s="433" t="s">
        <v>248</v>
      </c>
      <c r="E14" s="434"/>
      <c r="F14" s="395" t="s">
        <v>249</v>
      </c>
      <c r="G14" s="396"/>
      <c r="H14" s="446"/>
      <c r="I14" s="446"/>
    </row>
    <row r="15" spans="2:9" ht="41.25" customHeight="1">
      <c r="B15" s="227"/>
      <c r="C15" s="129">
        <v>5</v>
      </c>
      <c r="D15" s="433" t="s">
        <v>250</v>
      </c>
      <c r="E15" s="434"/>
      <c r="F15" s="395" t="s">
        <v>251</v>
      </c>
      <c r="G15" s="396"/>
      <c r="H15" s="446"/>
      <c r="I15" s="446"/>
    </row>
    <row r="16" spans="2:9" ht="41.25" customHeight="1">
      <c r="B16" s="227"/>
      <c r="C16" s="129">
        <v>5</v>
      </c>
      <c r="D16" s="397" t="s">
        <v>252</v>
      </c>
      <c r="E16" s="398"/>
      <c r="F16" s="395" t="s">
        <v>253</v>
      </c>
      <c r="G16" s="396"/>
      <c r="H16" s="446"/>
      <c r="I16" s="446"/>
    </row>
    <row r="17" spans="2:9" ht="51.75" customHeight="1">
      <c r="B17" s="227"/>
      <c r="C17" s="129">
        <v>5</v>
      </c>
      <c r="D17" s="398" t="s">
        <v>254</v>
      </c>
      <c r="E17" s="435"/>
      <c r="F17" s="395" t="s">
        <v>255</v>
      </c>
      <c r="G17" s="396"/>
      <c r="H17" s="446"/>
      <c r="I17" s="446"/>
    </row>
    <row r="18" spans="2:9" ht="51.75" customHeight="1">
      <c r="B18" s="227"/>
      <c r="C18" s="129">
        <v>5</v>
      </c>
      <c r="D18" s="397" t="s">
        <v>256</v>
      </c>
      <c r="E18" s="398"/>
      <c r="F18" s="395" t="s">
        <v>257</v>
      </c>
      <c r="G18" s="396"/>
      <c r="H18" s="446"/>
      <c r="I18" s="446"/>
    </row>
    <row r="19" spans="2:9" ht="51.75" customHeight="1">
      <c r="B19" s="227"/>
      <c r="C19" s="129">
        <v>5</v>
      </c>
      <c r="D19" s="130" t="s">
        <v>258</v>
      </c>
      <c r="E19" s="131"/>
      <c r="F19" s="395" t="s">
        <v>259</v>
      </c>
      <c r="G19" s="396"/>
      <c r="H19" s="446"/>
      <c r="I19" s="446"/>
    </row>
    <row r="20" spans="2:9" ht="51.75" customHeight="1">
      <c r="B20" s="227"/>
      <c r="C20" s="129">
        <v>5</v>
      </c>
      <c r="D20" s="130" t="s">
        <v>260</v>
      </c>
      <c r="E20" s="131"/>
      <c r="F20" s="395" t="s">
        <v>261</v>
      </c>
      <c r="G20" s="396"/>
      <c r="H20" s="446"/>
      <c r="I20" s="446"/>
    </row>
    <row r="21" spans="2:9" ht="66.75" customHeight="1">
      <c r="B21" s="227"/>
      <c r="C21" s="129">
        <v>5</v>
      </c>
      <c r="D21" s="397" t="s">
        <v>262</v>
      </c>
      <c r="E21" s="398"/>
      <c r="F21" s="395" t="s">
        <v>263</v>
      </c>
      <c r="G21" s="396"/>
      <c r="H21" s="446"/>
      <c r="I21" s="446"/>
    </row>
    <row r="22" spans="2:9" ht="36" customHeight="1">
      <c r="B22" s="227"/>
      <c r="C22" s="129">
        <v>5</v>
      </c>
      <c r="D22" s="414" t="s">
        <v>264</v>
      </c>
      <c r="E22" s="415"/>
      <c r="F22" s="395" t="s">
        <v>265</v>
      </c>
      <c r="G22" s="396"/>
      <c r="H22" s="450"/>
      <c r="I22" s="450"/>
    </row>
    <row r="23" spans="2:9" ht="26.25" customHeight="1">
      <c r="B23" s="227"/>
      <c r="C23" s="129">
        <v>5</v>
      </c>
      <c r="D23" s="404" t="s">
        <v>266</v>
      </c>
      <c r="E23" s="404"/>
      <c r="F23" s="405" t="s">
        <v>267</v>
      </c>
      <c r="G23" s="396"/>
      <c r="H23" s="446"/>
      <c r="I23" s="446"/>
    </row>
    <row r="24" spans="2:9" ht="26.25" customHeight="1">
      <c r="B24" s="227"/>
      <c r="C24" s="129">
        <v>5</v>
      </c>
      <c r="D24" s="404" t="s">
        <v>268</v>
      </c>
      <c r="E24" s="404"/>
      <c r="F24" s="405" t="s">
        <v>269</v>
      </c>
      <c r="G24" s="396"/>
      <c r="H24" s="446"/>
      <c r="I24" s="446"/>
    </row>
    <row r="25" spans="2:9" ht="26.25" customHeight="1">
      <c r="B25" s="227"/>
      <c r="C25" s="129">
        <v>5</v>
      </c>
      <c r="D25" s="406" t="s">
        <v>270</v>
      </c>
      <c r="E25" s="407"/>
      <c r="F25" s="405" t="s">
        <v>271</v>
      </c>
      <c r="G25" s="396"/>
      <c r="H25" s="446"/>
      <c r="I25" s="446"/>
    </row>
    <row r="26" spans="2:9" ht="27" customHeight="1">
      <c r="B26" s="228"/>
      <c r="C26" s="447" t="s">
        <v>272</v>
      </c>
      <c r="D26" s="448"/>
      <c r="E26" s="448"/>
      <c r="F26" s="448"/>
      <c r="G26" s="449"/>
    </row>
    <row r="27" spans="2:9" ht="27" customHeight="1">
      <c r="B27" s="411" t="s">
        <v>273</v>
      </c>
      <c r="C27" s="412"/>
      <c r="D27" s="412"/>
      <c r="E27" s="412"/>
      <c r="F27" s="412"/>
      <c r="G27" s="413"/>
    </row>
    <row r="28" spans="2:9" ht="10.5" customHeight="1">
      <c r="B28" s="229"/>
      <c r="D28" s="132"/>
      <c r="E28" s="133"/>
      <c r="F28" s="134"/>
      <c r="G28" s="134"/>
    </row>
    <row r="29" spans="2:9">
      <c r="B29" s="229"/>
      <c r="C29" s="230"/>
      <c r="D29" s="408" t="s">
        <v>238</v>
      </c>
      <c r="E29" s="408"/>
      <c r="F29" s="409" t="s">
        <v>239</v>
      </c>
      <c r="G29" s="410"/>
    </row>
    <row r="30" spans="2:9">
      <c r="B30" s="229"/>
      <c r="D30" s="401" t="s">
        <v>240</v>
      </c>
      <c r="E30" s="401"/>
      <c r="F30" s="402" t="s">
        <v>274</v>
      </c>
      <c r="G30" s="403"/>
      <c r="H30" s="446"/>
      <c r="I30" s="446"/>
    </row>
    <row r="31" spans="2:9">
      <c r="B31" s="229"/>
      <c r="D31" s="401" t="s">
        <v>242</v>
      </c>
      <c r="E31" s="401"/>
      <c r="F31" s="402" t="s">
        <v>275</v>
      </c>
      <c r="G31" s="403"/>
      <c r="H31" s="446"/>
      <c r="I31" s="446"/>
    </row>
    <row r="32" spans="2:9">
      <c r="B32" s="229"/>
      <c r="D32" s="401" t="s">
        <v>244</v>
      </c>
      <c r="E32" s="401"/>
      <c r="F32" s="402" t="s">
        <v>276</v>
      </c>
      <c r="G32" s="403"/>
      <c r="H32" s="446"/>
      <c r="I32" s="446"/>
    </row>
    <row r="33" spans="2:9">
      <c r="B33" s="229"/>
      <c r="D33" s="401" t="s">
        <v>246</v>
      </c>
      <c r="E33" s="401"/>
      <c r="F33" s="402" t="s">
        <v>277</v>
      </c>
      <c r="G33" s="403"/>
      <c r="H33" s="446"/>
      <c r="I33" s="446"/>
    </row>
    <row r="34" spans="2:9">
      <c r="B34" s="229"/>
      <c r="D34" s="401" t="s">
        <v>248</v>
      </c>
      <c r="E34" s="401"/>
      <c r="F34" s="402" t="s">
        <v>278</v>
      </c>
      <c r="G34" s="403"/>
      <c r="H34" s="446"/>
      <c r="I34" s="446"/>
    </row>
    <row r="35" spans="2:9" ht="40.9" customHeight="1">
      <c r="B35" s="229"/>
      <c r="D35" s="401" t="s">
        <v>279</v>
      </c>
      <c r="E35" s="401"/>
      <c r="F35" s="402" t="s">
        <v>280</v>
      </c>
      <c r="G35" s="403"/>
      <c r="H35" s="446"/>
      <c r="I35" s="446"/>
    </row>
    <row r="36" spans="2:9" ht="42" customHeight="1">
      <c r="B36" s="127"/>
      <c r="C36" s="128"/>
      <c r="D36" s="401" t="s">
        <v>281</v>
      </c>
      <c r="E36" s="401"/>
      <c r="F36" s="402" t="s">
        <v>282</v>
      </c>
      <c r="G36" s="403"/>
      <c r="H36" s="451"/>
      <c r="I36" s="451"/>
    </row>
    <row r="37" spans="2:9" ht="30.75" customHeight="1">
      <c r="B37" s="127"/>
      <c r="C37" s="128"/>
      <c r="D37" s="401" t="s">
        <v>283</v>
      </c>
      <c r="E37" s="401"/>
      <c r="F37" s="399" t="s">
        <v>284</v>
      </c>
      <c r="G37" s="400"/>
      <c r="H37" s="451"/>
      <c r="I37" s="451"/>
    </row>
    <row r="38" spans="2:9" ht="33" customHeight="1">
      <c r="B38" s="127"/>
      <c r="C38" s="128"/>
      <c r="D38" s="401" t="s">
        <v>285</v>
      </c>
      <c r="E38" s="401"/>
      <c r="F38" s="399" t="s">
        <v>284</v>
      </c>
      <c r="G38" s="400"/>
      <c r="H38" s="451"/>
      <c r="I38" s="451"/>
    </row>
    <row r="39" spans="2:9" ht="30" customHeight="1">
      <c r="B39" s="127"/>
      <c r="C39" s="128"/>
      <c r="D39" s="401" t="s">
        <v>286</v>
      </c>
      <c r="E39" s="401"/>
      <c r="F39" s="399" t="s">
        <v>284</v>
      </c>
      <c r="G39" s="400"/>
      <c r="H39" s="451"/>
      <c r="I39" s="451"/>
    </row>
    <row r="40" spans="2:9" ht="30" customHeight="1">
      <c r="B40" s="127"/>
      <c r="C40" s="128"/>
      <c r="D40" s="401" t="s">
        <v>287</v>
      </c>
      <c r="E40" s="401"/>
      <c r="F40" s="399" t="s">
        <v>284</v>
      </c>
      <c r="G40" s="400"/>
      <c r="H40" s="451"/>
      <c r="I40" s="451"/>
    </row>
    <row r="41" spans="2:9" ht="30" customHeight="1">
      <c r="B41" s="127"/>
      <c r="C41" s="128"/>
      <c r="D41" s="442" t="s">
        <v>288</v>
      </c>
      <c r="E41" s="443"/>
      <c r="F41" s="402" t="s">
        <v>289</v>
      </c>
      <c r="G41" s="403"/>
      <c r="H41" s="451"/>
      <c r="I41" s="451"/>
    </row>
    <row r="42" spans="2:9" ht="35.25" customHeight="1">
      <c r="B42" s="127"/>
      <c r="C42" s="128"/>
      <c r="D42" s="401" t="s">
        <v>290</v>
      </c>
      <c r="E42" s="401"/>
      <c r="F42" s="402" t="s">
        <v>291</v>
      </c>
      <c r="G42" s="403"/>
      <c r="H42" s="451"/>
      <c r="I42" s="451"/>
    </row>
    <row r="43" spans="2:9" ht="31.5" customHeight="1">
      <c r="B43" s="127"/>
      <c r="C43" s="128"/>
      <c r="D43" s="401" t="s">
        <v>283</v>
      </c>
      <c r="E43" s="401"/>
      <c r="F43" s="399" t="s">
        <v>284</v>
      </c>
      <c r="G43" s="400"/>
      <c r="H43" s="451"/>
      <c r="I43" s="451"/>
    </row>
    <row r="44" spans="2:9" ht="35.25" customHeight="1">
      <c r="B44" s="127"/>
      <c r="C44" s="128"/>
      <c r="D44" s="401" t="s">
        <v>292</v>
      </c>
      <c r="E44" s="401"/>
      <c r="F44" s="399" t="s">
        <v>284</v>
      </c>
      <c r="G44" s="400"/>
      <c r="H44" s="451"/>
      <c r="I44" s="451"/>
    </row>
    <row r="45" spans="2:9" ht="57" customHeight="1">
      <c r="B45" s="127"/>
      <c r="C45" s="128"/>
      <c r="D45" s="401" t="s">
        <v>287</v>
      </c>
      <c r="E45" s="401"/>
      <c r="F45" s="399" t="s">
        <v>284</v>
      </c>
      <c r="G45" s="400"/>
      <c r="H45" s="451"/>
      <c r="I45" s="451"/>
    </row>
    <row r="46" spans="2:9" ht="32.25" customHeight="1">
      <c r="B46" s="127"/>
      <c r="C46" s="128"/>
      <c r="D46" s="401" t="s">
        <v>285</v>
      </c>
      <c r="E46" s="401"/>
      <c r="F46" s="399" t="s">
        <v>284</v>
      </c>
      <c r="G46" s="400"/>
      <c r="H46" s="451"/>
      <c r="I46" s="451"/>
    </row>
    <row r="47" spans="2:9" ht="32.25" customHeight="1">
      <c r="B47" s="127"/>
      <c r="C47" s="128"/>
      <c r="D47" s="442" t="s">
        <v>293</v>
      </c>
      <c r="E47" s="443"/>
      <c r="F47" s="444" t="s">
        <v>294</v>
      </c>
      <c r="G47" s="445"/>
      <c r="H47" s="451"/>
      <c r="I47" s="451"/>
    </row>
    <row r="48" spans="2:9" ht="32.25" customHeight="1">
      <c r="B48" s="127"/>
      <c r="C48" s="128"/>
      <c r="D48" s="401" t="s">
        <v>295</v>
      </c>
      <c r="E48" s="401"/>
      <c r="F48" s="402" t="s">
        <v>296</v>
      </c>
      <c r="G48" s="403"/>
      <c r="H48" s="451"/>
      <c r="I48" s="451"/>
    </row>
    <row r="49" spans="2:9" ht="32.25" customHeight="1">
      <c r="B49" s="127"/>
      <c r="C49" s="128"/>
      <c r="D49" s="401" t="s">
        <v>297</v>
      </c>
      <c r="E49" s="401"/>
      <c r="F49" s="402" t="s">
        <v>298</v>
      </c>
      <c r="G49" s="403"/>
      <c r="H49" s="451"/>
      <c r="I49" s="451"/>
    </row>
    <row r="50" spans="2:9" ht="32.25" customHeight="1">
      <c r="B50" s="127"/>
      <c r="C50" s="128"/>
      <c r="D50" s="401" t="s">
        <v>299</v>
      </c>
      <c r="E50" s="401"/>
      <c r="F50" s="402" t="s">
        <v>300</v>
      </c>
      <c r="G50" s="403"/>
      <c r="H50" s="451"/>
      <c r="I50" s="451"/>
    </row>
    <row r="51" spans="2:9" ht="32.25" customHeight="1">
      <c r="B51" s="127"/>
      <c r="C51" s="128"/>
      <c r="D51" s="132"/>
      <c r="E51" s="132"/>
      <c r="F51" s="134"/>
      <c r="G51" s="134"/>
      <c r="H51" s="451"/>
      <c r="I51" s="451"/>
    </row>
    <row r="52" spans="2:9" ht="32.25" customHeight="1">
      <c r="B52" s="127"/>
      <c r="C52" s="128"/>
      <c r="D52" s="132"/>
      <c r="E52" s="132"/>
      <c r="F52" s="134"/>
      <c r="G52" s="134"/>
    </row>
    <row r="53" spans="2:9" ht="32.25" customHeight="1">
      <c r="B53" s="127"/>
      <c r="C53" s="128"/>
      <c r="D53" s="132"/>
      <c r="E53" s="132"/>
      <c r="F53" s="134"/>
      <c r="G53" s="134"/>
    </row>
    <row r="54" spans="2:9" ht="21.75" customHeight="1">
      <c r="B54" s="439" t="s">
        <v>301</v>
      </c>
      <c r="C54" s="440"/>
      <c r="D54" s="440"/>
      <c r="E54" s="440"/>
      <c r="F54" s="440"/>
      <c r="G54" s="441"/>
    </row>
    <row r="55" spans="2:9" ht="21.75" customHeight="1">
      <c r="B55" s="439" t="s">
        <v>302</v>
      </c>
      <c r="C55" s="440"/>
      <c r="D55" s="440"/>
      <c r="E55" s="440"/>
      <c r="F55" s="440"/>
      <c r="G55" s="441"/>
    </row>
    <row r="56" spans="2:9" ht="20.25" customHeight="1">
      <c r="B56" s="439" t="s">
        <v>303</v>
      </c>
      <c r="C56" s="440"/>
      <c r="D56" s="440"/>
      <c r="E56" s="440"/>
      <c r="F56" s="440"/>
      <c r="G56" s="441"/>
    </row>
    <row r="57" spans="2:9" ht="20.25" customHeight="1">
      <c r="B57" s="439" t="s">
        <v>304</v>
      </c>
      <c r="C57" s="440"/>
      <c r="D57" s="440"/>
      <c r="E57" s="440"/>
      <c r="F57" s="440"/>
      <c r="G57" s="441"/>
    </row>
    <row r="58" spans="2:9" ht="18" customHeight="1" thickBot="1">
      <c r="B58" s="436" t="s">
        <v>305</v>
      </c>
      <c r="C58" s="437"/>
      <c r="D58" s="437"/>
      <c r="E58" s="437"/>
      <c r="F58" s="437"/>
      <c r="G58" s="438"/>
    </row>
    <row r="59" spans="2:9">
      <c r="B59" s="231"/>
      <c r="C59" s="232"/>
      <c r="D59" s="231"/>
      <c r="E59" s="231"/>
      <c r="F59" s="231"/>
      <c r="G59" s="23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49"/>
  <sheetViews>
    <sheetView topLeftCell="A40" zoomScale="55" zoomScaleNormal="55" zoomScalePageLayoutView="50" workbookViewId="0">
      <selection activeCell="I35" sqref="I35"/>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99"/>
      <c r="B1" s="500"/>
      <c r="C1" s="500"/>
      <c r="D1" s="163"/>
      <c r="E1" s="164"/>
      <c r="F1" s="164"/>
      <c r="G1" s="164"/>
      <c r="H1" s="164"/>
      <c r="I1" s="164"/>
      <c r="J1" s="164"/>
      <c r="K1" s="164"/>
      <c r="L1" s="164"/>
      <c r="M1" s="164"/>
      <c r="N1" s="165"/>
      <c r="O1" s="164"/>
    </row>
    <row r="2" spans="1:257" ht="27.75">
      <c r="A2" s="501"/>
      <c r="B2" s="502"/>
      <c r="C2" s="502"/>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79" t="s">
        <v>306</v>
      </c>
      <c r="B4" s="479"/>
      <c r="C4" s="479"/>
      <c r="D4" s="506" t="s">
        <v>307</v>
      </c>
      <c r="E4" s="506"/>
      <c r="F4" s="506"/>
      <c r="G4" s="506"/>
      <c r="H4" s="506"/>
      <c r="I4" s="506"/>
      <c r="J4" s="506"/>
      <c r="K4" s="506"/>
      <c r="L4" s="506"/>
      <c r="M4" s="506"/>
      <c r="N4" s="506"/>
      <c r="O4" s="506"/>
    </row>
    <row r="5" spans="1:257" ht="87" customHeight="1">
      <c r="A5" s="479" t="s">
        <v>308</v>
      </c>
      <c r="B5" s="479"/>
      <c r="C5" s="479"/>
      <c r="D5" s="507" t="s">
        <v>309</v>
      </c>
      <c r="E5" s="507"/>
      <c r="F5" s="507"/>
      <c r="G5" s="507"/>
      <c r="H5" s="507"/>
      <c r="I5" s="507"/>
      <c r="J5" s="507"/>
      <c r="K5" s="507"/>
      <c r="L5" s="507"/>
      <c r="M5" s="507"/>
      <c r="N5" s="507"/>
      <c r="O5" s="507"/>
    </row>
    <row r="6" spans="1:257" ht="18.75" thickBot="1">
      <c r="A6" s="480" t="s">
        <v>310</v>
      </c>
      <c r="B6" s="480"/>
      <c r="C6" s="480"/>
      <c r="D6" s="236" t="s">
        <v>311</v>
      </c>
      <c r="E6" s="237"/>
      <c r="F6" s="237"/>
      <c r="G6" s="237"/>
      <c r="H6" s="237"/>
      <c r="I6" s="237"/>
      <c r="J6" s="237"/>
      <c r="K6" s="237"/>
      <c r="L6" s="237"/>
      <c r="M6" s="237"/>
      <c r="N6" s="237"/>
      <c r="O6" s="238"/>
    </row>
    <row r="7" spans="1:257" ht="15.6" customHeight="1" thickTop="1" thickBot="1">
      <c r="A7" s="172" t="s">
        <v>312</v>
      </c>
      <c r="B7" s="173"/>
      <c r="C7" s="173"/>
      <c r="D7" s="497" t="s">
        <v>313</v>
      </c>
      <c r="E7" s="494" t="s">
        <v>314</v>
      </c>
      <c r="F7" s="495"/>
      <c r="G7" s="495"/>
      <c r="H7" s="496"/>
      <c r="I7" s="515" t="s">
        <v>315</v>
      </c>
      <c r="J7" s="516"/>
      <c r="K7" s="516"/>
      <c r="L7" s="516"/>
      <c r="M7" s="517"/>
      <c r="N7" s="510" t="s">
        <v>316</v>
      </c>
      <c r="O7" s="511"/>
    </row>
    <row r="8" spans="1:257" ht="17.25" customHeight="1" thickTop="1">
      <c r="A8" s="503" t="s">
        <v>317</v>
      </c>
      <c r="B8" s="505" t="s">
        <v>318</v>
      </c>
      <c r="C8" s="174" t="s">
        <v>319</v>
      </c>
      <c r="D8" s="498"/>
      <c r="E8" s="492" t="s">
        <v>254</v>
      </c>
      <c r="F8" s="492" t="s">
        <v>320</v>
      </c>
      <c r="G8" s="492" t="s">
        <v>321</v>
      </c>
      <c r="H8" s="492" t="s">
        <v>260</v>
      </c>
      <c r="I8" s="512" t="s">
        <v>322</v>
      </c>
      <c r="J8" s="175" t="s">
        <v>323</v>
      </c>
      <c r="K8" s="512" t="s">
        <v>315</v>
      </c>
      <c r="L8" s="513" t="s">
        <v>324</v>
      </c>
      <c r="M8" s="512" t="s">
        <v>325</v>
      </c>
      <c r="N8" s="508" t="s">
        <v>326</v>
      </c>
      <c r="O8" s="508" t="s">
        <v>327</v>
      </c>
    </row>
    <row r="9" spans="1:257" s="178" customFormat="1" ht="51" customHeight="1" thickBot="1">
      <c r="A9" s="504"/>
      <c r="B9" s="498"/>
      <c r="C9" s="250" t="s">
        <v>328</v>
      </c>
      <c r="D9" s="498"/>
      <c r="E9" s="493"/>
      <c r="F9" s="493"/>
      <c r="G9" s="493"/>
      <c r="H9" s="493"/>
      <c r="I9" s="493"/>
      <c r="J9" s="176" t="s">
        <v>329</v>
      </c>
      <c r="K9" s="493" t="s">
        <v>330</v>
      </c>
      <c r="L9" s="514"/>
      <c r="M9" s="493" t="s">
        <v>330</v>
      </c>
      <c r="N9" s="509"/>
      <c r="O9" s="509"/>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87">
        <v>1</v>
      </c>
      <c r="B10" s="490" t="s">
        <v>331</v>
      </c>
      <c r="C10" s="490" t="s">
        <v>332</v>
      </c>
      <c r="D10" s="156" t="s">
        <v>333</v>
      </c>
      <c r="E10" s="482">
        <v>70</v>
      </c>
      <c r="F10" s="482">
        <v>3</v>
      </c>
      <c r="G10" s="485">
        <f>+F10/E10</f>
        <v>4.2857142857142858E-2</v>
      </c>
      <c r="H10" s="48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179" t="s">
        <v>334</v>
      </c>
      <c r="J10" s="180" t="s">
        <v>335</v>
      </c>
      <c r="K10" s="179" t="str">
        <f>IFERROR(CONCATENATE(INDEX('8- Politicas de admiistracion '!$B$16:$F$53,MATCH('5-. Identificación de Riesgos'!J10,'8- Politicas de admiistracion '!$C$16:$C$54,0),1)," - ",L10),"")</f>
        <v>Leve - 1</v>
      </c>
      <c r="L10" s="211">
        <f>IFERROR(VLOOKUP(INDEX('8- Politicas de admiistracion '!$B$16:$F$63,MATCH('5-. Identificación de Riesgos'!J10,'8- Politicas de admiistracion '!$C$16:$C$64,0),1),'8- Politicas de admiistracion '!$B$16:$F$64,5,FALSE),"")</f>
        <v>1</v>
      </c>
      <c r="M10" s="490" t="str">
        <f>IFERROR(CONCATENATE(INDEX('8- Politicas de admiistracion '!$B$16:$F$53,MATCH(ROUND(AVERAGE(L10:L19),0),'8- Politicas de admiistracion '!$F$16:$F$53,0),1)," - ",ROUND(AVERAGE(L10:L19),0)),"")</f>
        <v>Leve - 1</v>
      </c>
      <c r="N10" s="520" t="str">
        <f>IFERROR(CONCATENATE(VLOOKUP((LEFT(H10,LEN(H10)-4)&amp;LEFT(M10,LEN(M10)-4)),'9- Matriz de Calor '!$D$18:$E$42,2,0)," - ",RIGHT(H10,1)*RIGHT(M10,1)),"")</f>
        <v>Bajo - 2</v>
      </c>
      <c r="O10" s="532">
        <f>RIGHT(H10,1)*RIGHT(M10,1)</f>
        <v>2</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52.15" customHeight="1">
      <c r="A11" s="488"/>
      <c r="B11" s="472"/>
      <c r="C11" s="472"/>
      <c r="D11" s="156" t="s">
        <v>336</v>
      </c>
      <c r="E11" s="483"/>
      <c r="F11" s="483"/>
      <c r="G11" s="467"/>
      <c r="H11" s="469"/>
      <c r="I11" s="184"/>
      <c r="J11" s="185"/>
      <c r="K11" s="184" t="str">
        <f>IFERROR(CONCATENATE(INDEX('8- Politicas de admiistracion '!$B$16:$F$53,MATCH('5-. Identificación de Riesgos'!J11,'8- Politicas de admiistracion '!$C$16:$C$54,0),1)," - ",L11),"")</f>
        <v/>
      </c>
      <c r="L11" s="212"/>
      <c r="M11" s="472"/>
      <c r="N11" s="521"/>
      <c r="O11" s="532"/>
    </row>
    <row r="12" spans="1:257" ht="61.15" customHeight="1">
      <c r="A12" s="488"/>
      <c r="B12" s="472"/>
      <c r="C12" s="472"/>
      <c r="D12" s="156" t="s">
        <v>337</v>
      </c>
      <c r="E12" s="483"/>
      <c r="F12" s="483"/>
      <c r="G12" s="467"/>
      <c r="H12" s="469"/>
      <c r="I12" s="184"/>
      <c r="J12" s="185"/>
      <c r="K12" s="184" t="str">
        <f>IFERROR(CONCATENATE(INDEX('8- Politicas de admiistracion '!$B$16:$F$53,MATCH('5-. Identificación de Riesgos'!J12,'8- Politicas de admiistracion '!$C$16:$C$54,0),1)," - ",L12),"")</f>
        <v/>
      </c>
      <c r="L12" s="212" t="str">
        <f>IFERROR(VLOOKUP(INDEX('8- Politicas de admiistracion '!$B$16:$F$63,MATCH('5-. Identificación de Riesgos'!J12,'8- Politicas de admiistracion '!$C$16:$C$64,0),1),'8- Politicas de admiistracion '!$B$16:$F$64,5,FALSE),"")</f>
        <v/>
      </c>
      <c r="M12" s="472"/>
      <c r="N12" s="521"/>
      <c r="O12" s="532"/>
    </row>
    <row r="13" spans="1:257" ht="67.900000000000006" customHeight="1">
      <c r="A13" s="488"/>
      <c r="B13" s="472"/>
      <c r="C13" s="472"/>
      <c r="D13" s="344" t="s">
        <v>338</v>
      </c>
      <c r="E13" s="483"/>
      <c r="F13" s="483"/>
      <c r="G13" s="467"/>
      <c r="H13" s="469"/>
      <c r="I13" s="184"/>
      <c r="J13" s="185"/>
      <c r="K13" s="184" t="str">
        <f>IFERROR(CONCATENATE(INDEX('8- Politicas de admiistracion '!$B$16:$F$53,MATCH('5-. Identificación de Riesgos'!J13,'8- Politicas de admiistracion '!$C$16:$C$54,0),1)," - ",L13),"")</f>
        <v/>
      </c>
      <c r="L13" s="212"/>
      <c r="M13" s="472"/>
      <c r="N13" s="521"/>
      <c r="O13" s="532"/>
    </row>
    <row r="14" spans="1:257" ht="27.6" customHeight="1">
      <c r="A14" s="488"/>
      <c r="B14" s="472"/>
      <c r="C14" s="472"/>
      <c r="D14" s="343"/>
      <c r="E14" s="483"/>
      <c r="F14" s="483"/>
      <c r="G14" s="467"/>
      <c r="H14" s="469"/>
      <c r="I14" s="184"/>
      <c r="J14" s="185"/>
      <c r="K14" s="184" t="str">
        <f>IFERROR(CONCATENATE(INDEX('8- Politicas de admiistracion '!$B$16:$F$53,MATCH('5-. Identificación de Riesgos'!J14,'8- Politicas de admiistracion '!$C$16:$C$54,0),1)," - ",L14),"")</f>
        <v/>
      </c>
      <c r="L14" s="212"/>
      <c r="M14" s="472"/>
      <c r="N14" s="521"/>
      <c r="O14" s="532"/>
    </row>
    <row r="15" spans="1:257" ht="15" customHeight="1">
      <c r="A15" s="488"/>
      <c r="B15" s="472"/>
      <c r="C15" s="472"/>
      <c r="D15" s="162" t="s">
        <v>339</v>
      </c>
      <c r="E15" s="483"/>
      <c r="F15" s="483"/>
      <c r="G15" s="467"/>
      <c r="H15" s="469"/>
      <c r="I15" s="184"/>
      <c r="J15" s="185"/>
      <c r="K15" s="184" t="str">
        <f>IFERROR(CONCATENATE(INDEX('8- Politicas de admiistracion '!$B$16:$F$53,MATCH('5-. Identificación de Riesgos'!J15,'8- Politicas de admiistracion '!$C$16:$C$54,0),1)," - ",L15),"")</f>
        <v/>
      </c>
      <c r="L15" s="212"/>
      <c r="M15" s="472"/>
      <c r="N15" s="521"/>
      <c r="O15" s="532"/>
    </row>
    <row r="16" spans="1:257" ht="15" customHeight="1">
      <c r="A16" s="488"/>
      <c r="B16" s="472"/>
      <c r="C16" s="472"/>
      <c r="D16" s="143"/>
      <c r="E16" s="483"/>
      <c r="F16" s="483"/>
      <c r="G16" s="467"/>
      <c r="H16" s="469"/>
      <c r="I16" s="183"/>
      <c r="J16" s="186"/>
      <c r="K16" s="184" t="str">
        <f>IFERROR(CONCATENATE(INDEX('8- Politicas de admiistracion '!$B$16:$F$53,MATCH('5-. Identificación de Riesgos'!J16,'8- Politicas de admiistracion '!$C$16:$C$54,0),1)," - ",L16),"")</f>
        <v/>
      </c>
      <c r="L16" s="212"/>
      <c r="M16" s="472"/>
      <c r="N16" s="521"/>
      <c r="O16" s="532"/>
    </row>
    <row r="17" spans="1:257" ht="15" customHeight="1">
      <c r="A17" s="488"/>
      <c r="B17" s="472"/>
      <c r="C17" s="472"/>
      <c r="E17" s="483"/>
      <c r="F17" s="483"/>
      <c r="G17" s="467"/>
      <c r="H17" s="469"/>
      <c r="I17" s="183"/>
      <c r="J17" s="186"/>
      <c r="K17" s="184" t="str">
        <f>IFERROR(CONCATENATE(INDEX('8- Politicas de admiistracion '!$B$16:$F$53,MATCH('5-. Identificación de Riesgos'!J17,'8- Politicas de admiistracion '!$C$16:$C$54,0),1)," - ",L17),"")</f>
        <v/>
      </c>
      <c r="L17" s="212"/>
      <c r="M17" s="472"/>
      <c r="N17" s="521"/>
      <c r="O17" s="532"/>
    </row>
    <row r="18" spans="1:257" ht="15" customHeight="1">
      <c r="A18" s="488"/>
      <c r="B18" s="472"/>
      <c r="C18" s="472"/>
      <c r="D18" s="143"/>
      <c r="E18" s="483"/>
      <c r="F18" s="483"/>
      <c r="G18" s="467"/>
      <c r="H18" s="469"/>
      <c r="I18" s="472"/>
      <c r="J18" s="518"/>
      <c r="K18" s="184" t="str">
        <f>IFERROR(CONCATENATE(INDEX('8- Politicas de admiistracion '!$B$16:$F$53,MATCH('5-. Identificación de Riesgos'!J18,'8- Politicas de admiistracion '!$C$16:$C$54,0),1)," - ",L18),"")</f>
        <v/>
      </c>
      <c r="L18" s="523" t="str">
        <f>IFERROR(VLOOKUP(INDEX('8- Politicas de admiistracion '!$B$16:$F$63,MATCH('5-. Identificación de Riesgos'!J18,'8- Politicas de admiistracion '!$C$16:$C$64,0),1),'8- Politicas de admiistracion '!$B$16:$F$64,5,FALSE),"")</f>
        <v/>
      </c>
      <c r="M18" s="472"/>
      <c r="N18" s="521"/>
      <c r="O18" s="532"/>
    </row>
    <row r="19" spans="1:257" s="190" customFormat="1" ht="15" customHeight="1" thickBot="1">
      <c r="A19" s="489"/>
      <c r="B19" s="491"/>
      <c r="C19" s="491"/>
      <c r="D19" s="187"/>
      <c r="E19" s="484"/>
      <c r="F19" s="484"/>
      <c r="G19" s="486"/>
      <c r="H19" s="470"/>
      <c r="I19" s="491"/>
      <c r="J19" s="519"/>
      <c r="K19" s="188" t="str">
        <f>IFERROR(CONCATENATE(INDEX('8- Politicas de admiistracion '!$B$16:$F$53,MATCH('5-. Identificación de Riesgos'!J19,'8- Politicas de admiistracion '!$C$16:$C$54,0),1)," - ",L19),"")</f>
        <v/>
      </c>
      <c r="L19" s="524"/>
      <c r="M19" s="491"/>
      <c r="N19" s="522"/>
      <c r="O19" s="532"/>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73">
        <v>2</v>
      </c>
      <c r="B20" s="476" t="s">
        <v>340</v>
      </c>
      <c r="C20" s="461" t="s">
        <v>341</v>
      </c>
      <c r="D20" s="348" t="s">
        <v>342</v>
      </c>
      <c r="E20" s="458">
        <v>70</v>
      </c>
      <c r="F20" s="458">
        <v>3</v>
      </c>
      <c r="G20" s="452">
        <f t="shared" ref="G20" si="0">F20/E20</f>
        <v>4.2857142857142858E-2</v>
      </c>
      <c r="H20" s="45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1" t="s">
        <v>343</v>
      </c>
      <c r="J20" s="180" t="s">
        <v>335</v>
      </c>
      <c r="K20" s="192" t="str">
        <f>IFERROR(CONCATENATE(INDEX('8- Politicas de admiistracion '!$B$16:$F$53,MATCH('5-. Identificación de Riesgos'!J20,'8- Politicas de admiistracion '!$C$16:$C$54,0),1)," - ",L20),"")</f>
        <v>Leve - 1</v>
      </c>
      <c r="L20" s="213">
        <f>IFERROR(VLOOKUP(INDEX('8- Politicas de admiistracion '!$B$16:$F$53,MATCH('5-. Identificación de Riesgos'!J20,'8- Politicas de admiistracion '!$C$16:$C$54,0),1),'8- Politicas de admiistracion '!$B$16:$F$54,5,FALSE),"")</f>
        <v>1</v>
      </c>
      <c r="M20" s="458" t="str">
        <f>IFERROR(CONCATENATE(INDEX('8- Politicas de admiistracion '!$B$16:$F$53,MATCH(ROUND(AVERAGE(L20:L29),0),'8- Politicas de admiistracion '!$F$16:$F$53,0),1)," - ",ROUND(AVERAGE(L20:L29),0)),"")</f>
        <v>Leve - 1</v>
      </c>
      <c r="N20" s="461" t="str">
        <f>IFERROR(CONCATENATE(VLOOKUP((LEFT(H20,LEN(H20)-4)&amp;LEFT(M20,LEN(M20)-4)),'9- Matriz de Calor '!$D$18:$E$42,2,0)," - ",RIGHT(H20,1)*RIGHT(M20,1)),"")</f>
        <v>Bajo - 2</v>
      </c>
      <c r="O20" s="464">
        <f>RIGHT(H20,1)*RIGHT(M20,1)</f>
        <v>2</v>
      </c>
    </row>
    <row r="21" spans="1:257" ht="64.5" customHeight="1">
      <c r="A21" s="474"/>
      <c r="B21" s="477"/>
      <c r="C21" s="462"/>
      <c r="D21" s="349" t="s">
        <v>344</v>
      </c>
      <c r="E21" s="459"/>
      <c r="F21" s="459"/>
      <c r="G21" s="453"/>
      <c r="H21" s="456"/>
      <c r="I21" s="143"/>
      <c r="J21" s="194"/>
      <c r="K21" s="184" t="str">
        <f>IFERROR(CONCATENATE(INDEX('8- Politicas de admiistracion '!$B$16:$F$53,MATCH('5-. Identificación de Riesgos'!J21,'8- Politicas de admiistracion '!$C$16:$C$54,0),1)," - ",L21),"")</f>
        <v/>
      </c>
      <c r="L21" s="218" t="str">
        <f>IFERROR(VLOOKUP(INDEX('8- Politicas de admiistracion '!$B$16:$F$53,MATCH('5-. Identificación de Riesgos'!J21,'8- Politicas de admiistracion '!$C$16:$C$54,0),1),'8- Politicas de admiistracion '!$B$16:$F$54,5,FALSE),"")</f>
        <v/>
      </c>
      <c r="M21" s="459"/>
      <c r="N21" s="462"/>
      <c r="O21" s="465"/>
    </row>
    <row r="22" spans="1:257" ht="46.15" customHeight="1">
      <c r="A22" s="474"/>
      <c r="B22" s="477"/>
      <c r="C22" s="462"/>
      <c r="D22" s="344" t="s">
        <v>345</v>
      </c>
      <c r="E22" s="459"/>
      <c r="F22" s="459"/>
      <c r="G22" s="453"/>
      <c r="H22" s="456"/>
      <c r="I22" s="143"/>
      <c r="J22" s="194"/>
      <c r="K22" s="184" t="str">
        <f>IFERROR(CONCATENATE(INDEX('8- Politicas de admiistracion '!$B$16:$F$53,MATCH('5-. Identificación de Riesgos'!J22,'8- Politicas de admiistracion '!$C$16:$C$54,0),1)," - ",L22),"")</f>
        <v/>
      </c>
      <c r="L22" s="219"/>
      <c r="M22" s="459"/>
      <c r="N22" s="462"/>
      <c r="O22" s="465"/>
    </row>
    <row r="23" spans="1:257" ht="52.5" customHeight="1">
      <c r="A23" s="474"/>
      <c r="B23" s="477"/>
      <c r="C23" s="462"/>
      <c r="D23" s="193"/>
      <c r="E23" s="459"/>
      <c r="F23" s="459"/>
      <c r="G23" s="453"/>
      <c r="H23" s="456"/>
      <c r="I23" s="143"/>
      <c r="J23" s="194"/>
      <c r="K23" s="184" t="str">
        <f>IFERROR(CONCATENATE(INDEX('8- Politicas de admiistracion '!$B$16:$F$53,MATCH('5-. Identificación de Riesgos'!J23,'8- Politicas de admiistracion '!$C$16:$C$54,0),1)," - ",L23),"")</f>
        <v/>
      </c>
      <c r="L23" s="218"/>
      <c r="M23" s="459"/>
      <c r="N23" s="462"/>
      <c r="O23" s="465"/>
    </row>
    <row r="24" spans="1:257" ht="49.15" customHeight="1">
      <c r="A24" s="474"/>
      <c r="B24" s="477"/>
      <c r="C24" s="462"/>
      <c r="D24" s="193"/>
      <c r="E24" s="459"/>
      <c r="F24" s="459"/>
      <c r="G24" s="453"/>
      <c r="H24" s="456"/>
      <c r="I24" s="143"/>
      <c r="J24" s="194"/>
      <c r="K24" s="184" t="str">
        <f>IFERROR(CONCATENATE(INDEX('8- Politicas de admiistracion '!$B$16:$F$53,MATCH('5-. Identificación de Riesgos'!J24,'8- Politicas de admiistracion '!$C$16:$C$54,0),1)," - ",L24),"")</f>
        <v/>
      </c>
      <c r="L24" s="219"/>
      <c r="M24" s="459"/>
      <c r="N24" s="462"/>
      <c r="O24" s="465"/>
    </row>
    <row r="25" spans="1:257" ht="34.9" customHeight="1">
      <c r="A25" s="474"/>
      <c r="B25" s="477"/>
      <c r="C25" s="462"/>
      <c r="D25" s="220"/>
      <c r="E25" s="459"/>
      <c r="F25" s="459"/>
      <c r="G25" s="453"/>
      <c r="H25" s="456"/>
      <c r="I25" s="143"/>
      <c r="J25" s="194"/>
      <c r="K25" s="184" t="str">
        <f>IFERROR(CONCATENATE(INDEX('8- Politicas de admiistracion '!$B$16:$F$53,MATCH('5-. Identificación de Riesgos'!J25,'8- Politicas de admiistracion '!$C$16:$C$54,0),1)," - ",L25),"")</f>
        <v/>
      </c>
      <c r="L25" s="218"/>
      <c r="M25" s="459"/>
      <c r="N25" s="462"/>
      <c r="O25" s="465"/>
    </row>
    <row r="26" spans="1:257" ht="34.9" customHeight="1">
      <c r="A26" s="474"/>
      <c r="B26" s="477"/>
      <c r="C26" s="462"/>
      <c r="D26" s="193"/>
      <c r="E26" s="459"/>
      <c r="F26" s="459"/>
      <c r="G26" s="453"/>
      <c r="H26" s="456"/>
      <c r="I26" s="143"/>
      <c r="J26" s="194"/>
      <c r="K26" s="184" t="str">
        <f>IFERROR(CONCATENATE(INDEX('8- Politicas de admiistracion '!$B$16:$F$53,MATCH('5-. Identificación de Riesgos'!J26,'8- Politicas de admiistracion '!$C$16:$C$54,0),1)," - ",L26),"")</f>
        <v/>
      </c>
      <c r="L26" s="213"/>
      <c r="M26" s="459"/>
      <c r="N26" s="462"/>
      <c r="O26" s="465"/>
    </row>
    <row r="27" spans="1:257" ht="34.9" customHeight="1">
      <c r="A27" s="474"/>
      <c r="B27" s="477"/>
      <c r="C27" s="462"/>
      <c r="D27" s="193"/>
      <c r="E27" s="459"/>
      <c r="F27" s="459"/>
      <c r="G27" s="453"/>
      <c r="H27" s="456"/>
      <c r="I27" s="143"/>
      <c r="J27" s="194"/>
      <c r="K27" s="184" t="str">
        <f>IFERROR(CONCATENATE(INDEX('8- Politicas de admiistracion '!$B$16:$F$53,MATCH('5-. Identificación de Riesgos'!J27,'8- Politicas de admiistracion '!$C$16:$C$54,0),1)," - ",L27),"")</f>
        <v/>
      </c>
      <c r="L27" s="213"/>
      <c r="M27" s="459"/>
      <c r="N27" s="462"/>
      <c r="O27" s="465"/>
    </row>
    <row r="28" spans="1:257" ht="34.9" customHeight="1">
      <c r="A28" s="474"/>
      <c r="B28" s="477"/>
      <c r="C28" s="462"/>
      <c r="D28" s="193"/>
      <c r="E28" s="459"/>
      <c r="F28" s="459"/>
      <c r="G28" s="453"/>
      <c r="H28" s="456"/>
      <c r="I28" s="143"/>
      <c r="J28" s="194"/>
      <c r="K28" s="184" t="str">
        <f>IFERROR(CONCATENATE(INDEX('8- Politicas de admiistracion '!$B$16:$F$53,MATCH('5-. Identificación de Riesgos'!J28,'8- Politicas de admiistracion '!$C$16:$C$54,0),1)," - ",L28),"")</f>
        <v/>
      </c>
      <c r="L28" s="213"/>
      <c r="M28" s="459"/>
      <c r="N28" s="462"/>
      <c r="O28" s="465"/>
    </row>
    <row r="29" spans="1:257" ht="34.9" customHeight="1" thickBot="1">
      <c r="A29" s="475"/>
      <c r="B29" s="478"/>
      <c r="C29" s="463"/>
      <c r="D29" s="195"/>
      <c r="E29" s="460"/>
      <c r="F29" s="460"/>
      <c r="G29" s="454"/>
      <c r="H29" s="457"/>
      <c r="I29" s="196"/>
      <c r="J29" s="197"/>
      <c r="K29" s="198" t="str">
        <f>IFERROR(CONCATENATE(INDEX('8- Politicas de admiistracion '!$B$16:$F$53,MATCH('5-. Identificación de Riesgos'!J29,'8- Politicas de admiistracion '!$C$16:$C$54,0),1)," - ",L29),"")</f>
        <v/>
      </c>
      <c r="L29" s="213"/>
      <c r="M29" s="460"/>
      <c r="N29" s="463"/>
      <c r="O29" s="466"/>
    </row>
    <row r="30" spans="1:257" ht="76.150000000000006" customHeight="1">
      <c r="A30" s="471">
        <v>3</v>
      </c>
      <c r="B30" s="472" t="s">
        <v>346</v>
      </c>
      <c r="C30" s="472" t="s">
        <v>347</v>
      </c>
      <c r="D30" s="99" t="s">
        <v>348</v>
      </c>
      <c r="E30" s="472">
        <v>365</v>
      </c>
      <c r="F30" s="472">
        <v>365</v>
      </c>
      <c r="G30" s="467">
        <f t="shared" ref="G30" si="1">F30/E30</f>
        <v>1</v>
      </c>
      <c r="H30" s="46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Alta - 5</v>
      </c>
      <c r="I30" s="199" t="s">
        <v>349</v>
      </c>
      <c r="J30" s="200" t="s">
        <v>445</v>
      </c>
      <c r="K30" s="201" t="str">
        <f>IFERROR(CONCATENATE(INDEX('8- Politicas de admiistracion '!$B$16:$F$53,MATCH('5-. Identificación de Riesgos'!J30,'8- Politicas de admiistracion '!$C$16:$C$54,0),1)," - ",L30),"")</f>
        <v>Mayor - 4</v>
      </c>
      <c r="L30" s="214">
        <f>IFERROR(VLOOKUP(INDEX('8- Politicas de admiistracion '!$B$16:$F$53,MATCH('5-. Identificación de Riesgos'!J30,'8- Politicas de admiistracion '!$C$16:$C$54,0),1),'8- Politicas de admiistracion '!$B$16:$F$54,5,FALSE),"")</f>
        <v>4</v>
      </c>
      <c r="M30" s="529" t="str">
        <f>IFERROR(CONCATENATE(INDEX('8- Politicas de admiistracion '!$B$16:$F$53,MATCH(ROUND(AVERAGE(L30:L39),0),'8- Politicas de admiistracion '!$F$16:$F$53,0),1)," - ",ROUND(AVERAGE(L30:L39),0)),"")</f>
        <v>Mayor - 4</v>
      </c>
      <c r="N30" s="526" t="str">
        <f>IFERROR(CONCATENATE(VLOOKUP((LEFT(H30,LEN(H30)-4)&amp;LEFT(M30,LEN(M30)-4)),'9- Matriz de Calor '!$D$18:$E$42,2,0)," - ",RIGHT(H30,1)*RIGHT(M30,1)),"")</f>
        <v>Alto - 20</v>
      </c>
      <c r="O30" s="464">
        <f>RIGHT(H30,1)*RIGHT(M30,1)</f>
        <v>20</v>
      </c>
      <c r="Q30" s="17"/>
      <c r="R30" s="525" t="s">
        <v>351</v>
      </c>
      <c r="S30" s="525"/>
      <c r="T30" s="525"/>
      <c r="U30" s="525"/>
      <c r="V30" s="525"/>
      <c r="W30" s="525"/>
    </row>
    <row r="31" spans="1:257" ht="78" customHeight="1">
      <c r="A31" s="471"/>
      <c r="B31" s="472"/>
      <c r="C31" s="472"/>
      <c r="D31" s="37" t="s">
        <v>352</v>
      </c>
      <c r="E31" s="472"/>
      <c r="F31" s="472"/>
      <c r="G31" s="467"/>
      <c r="H31" s="469"/>
      <c r="I31" s="202"/>
      <c r="J31" s="203"/>
      <c r="K31" s="204" t="str">
        <f>IFERROR(CONCATENATE(INDEX('8- Politicas de admiistracion '!$B$16:$F$53,MATCH('5-. Identificación de Riesgos'!J31,'8- Politicas de admiistracion '!$C$16:$C$54,0),1)," - ",L31),"")</f>
        <v/>
      </c>
      <c r="L31" s="215" t="str">
        <f>IFERROR(VLOOKUP(INDEX('8- Politicas de admiistracion '!$B$16:$F$53,MATCH('5-. Identificación de Riesgos'!J31,'8- Politicas de admiistracion '!$C$16:$C$54,0),1),'8- Politicas de admiistracion '!$B$16:$F$54,5,FALSE),"")</f>
        <v/>
      </c>
      <c r="M31" s="530"/>
      <c r="N31" s="527"/>
      <c r="O31" s="465"/>
      <c r="Q31" s="233"/>
      <c r="R31" s="525"/>
      <c r="S31" s="525"/>
      <c r="T31" s="525"/>
      <c r="U31" s="525"/>
      <c r="V31" s="525"/>
      <c r="W31" s="525"/>
    </row>
    <row r="32" spans="1:257" ht="30">
      <c r="A32" s="471"/>
      <c r="B32" s="472"/>
      <c r="C32" s="472"/>
      <c r="D32" s="37" t="s">
        <v>353</v>
      </c>
      <c r="E32" s="472"/>
      <c r="F32" s="472"/>
      <c r="G32" s="467"/>
      <c r="H32" s="469"/>
      <c r="I32" s="202"/>
      <c r="J32" s="203"/>
      <c r="K32" s="204" t="str">
        <f>IFERROR(CONCATENATE(INDEX('8- Politicas de admiistracion '!$B$16:$F$53,MATCH('5-. Identificación de Riesgos'!J32,'8- Politicas de admiistracion '!$C$16:$C$54,0),1)," - ",L32),"")</f>
        <v/>
      </c>
      <c r="L32" s="216"/>
      <c r="M32" s="530"/>
      <c r="N32" s="527"/>
      <c r="O32" s="465"/>
      <c r="Q32" s="233"/>
      <c r="R32" s="525"/>
      <c r="S32" s="525"/>
      <c r="T32" s="525"/>
      <c r="U32" s="525"/>
      <c r="V32" s="525"/>
      <c r="W32" s="525"/>
    </row>
    <row r="33" spans="1:23" ht="30" customHeight="1">
      <c r="A33" s="471"/>
      <c r="B33" s="472"/>
      <c r="C33" s="472"/>
      <c r="D33" s="37" t="s">
        <v>354</v>
      </c>
      <c r="E33" s="472"/>
      <c r="F33" s="472"/>
      <c r="G33" s="467"/>
      <c r="H33" s="469"/>
      <c r="I33" s="202"/>
      <c r="J33" s="203"/>
      <c r="K33" s="204" t="str">
        <f>IFERROR(CONCATENATE(INDEX('8- Politicas de admiistracion '!$B$16:$F$53,MATCH('5-. Identificación de Riesgos'!J33,'8- Politicas de admiistracion '!$C$16:$C$54,0),1)," - ",L33),"")</f>
        <v/>
      </c>
      <c r="L33" s="215" t="str">
        <f>IFERROR(VLOOKUP(INDEX('8- Politicas de admiistracion '!$B$16:$F$53,MATCH('5-. Identificación de Riesgos'!J33,'8- Politicas de admiistracion '!$C$16:$C$54,0),1),'8- Politicas de admiistracion '!$B$16:$F$54,5,FALSE),"")</f>
        <v/>
      </c>
      <c r="M33" s="530"/>
      <c r="N33" s="527"/>
      <c r="O33" s="465"/>
      <c r="Q33" s="233"/>
      <c r="R33" s="525"/>
      <c r="S33" s="525"/>
      <c r="T33" s="525"/>
      <c r="U33" s="525"/>
      <c r="V33" s="525"/>
      <c r="W33" s="525"/>
    </row>
    <row r="34" spans="1:23" ht="15">
      <c r="A34" s="471"/>
      <c r="B34" s="472"/>
      <c r="C34" s="472"/>
      <c r="D34" s="37"/>
      <c r="E34" s="472"/>
      <c r="F34" s="472"/>
      <c r="G34" s="467"/>
      <c r="H34" s="469"/>
      <c r="I34" s="202"/>
      <c r="J34" s="203"/>
      <c r="K34" s="204" t="str">
        <f>IFERROR(CONCATENATE(INDEX('8- Politicas de admiistracion '!$B$16:$F$53,MATCH('5-. Identificación de Riesgos'!J34,'8- Politicas de admiistracion '!$C$16:$C$54,0),1)," - ",L34),"")</f>
        <v/>
      </c>
      <c r="L34" s="216"/>
      <c r="M34" s="530"/>
      <c r="N34" s="527"/>
      <c r="O34" s="465"/>
      <c r="Q34" s="233"/>
      <c r="R34" s="525"/>
      <c r="S34" s="525"/>
      <c r="T34" s="525"/>
      <c r="U34" s="525"/>
      <c r="V34" s="525"/>
      <c r="W34" s="525"/>
    </row>
    <row r="35" spans="1:23" ht="30" customHeight="1">
      <c r="A35" s="471"/>
      <c r="B35" s="472"/>
      <c r="C35" s="472"/>
      <c r="D35" s="209"/>
      <c r="E35" s="472"/>
      <c r="F35" s="472"/>
      <c r="G35" s="467"/>
      <c r="H35" s="469"/>
      <c r="I35" s="202"/>
      <c r="J35" s="203"/>
      <c r="K35" s="204" t="str">
        <f>IFERROR(CONCATENATE(INDEX('8- Politicas de admiistracion '!$B$16:$F$53,MATCH('5-. Identificación de Riesgos'!J35,'8- Politicas de admiistracion '!$C$16:$C$54,0),1)," - ",L35),"")</f>
        <v/>
      </c>
      <c r="L35" s="215" t="str">
        <f>IFERROR(VLOOKUP(INDEX('8- Politicas de admiistracion '!$B$16:$F$53,MATCH('5-. Identificación de Riesgos'!J35,'8- Politicas de admiistracion '!$C$16:$C$54,0),1),'8- Politicas de admiistracion '!$B$16:$F$54,5,FALSE),"")</f>
        <v/>
      </c>
      <c r="M35" s="530"/>
      <c r="N35" s="527"/>
      <c r="O35" s="465"/>
      <c r="Q35" s="233"/>
      <c r="R35" s="525"/>
      <c r="S35" s="525"/>
      <c r="T35" s="525"/>
      <c r="U35" s="525"/>
      <c r="V35" s="525"/>
      <c r="W35" s="525"/>
    </row>
    <row r="36" spans="1:23" ht="30" customHeight="1">
      <c r="A36" s="471"/>
      <c r="B36" s="472"/>
      <c r="C36" s="472"/>
      <c r="D36" s="209"/>
      <c r="E36" s="472"/>
      <c r="F36" s="472"/>
      <c r="G36" s="467"/>
      <c r="H36" s="469"/>
      <c r="I36" s="202"/>
      <c r="J36" s="203"/>
      <c r="K36" s="204" t="str">
        <f>IFERROR(CONCATENATE(INDEX('8- Politicas de admiistracion '!$B$16:$F$53,MATCH('5-. Identificación de Riesgos'!J36,'8- Politicas de admiistracion '!$C$16:$C$54,0),1)," - ",L36),"")</f>
        <v/>
      </c>
      <c r="L36" s="216"/>
      <c r="M36" s="530"/>
      <c r="N36" s="527"/>
      <c r="O36" s="465"/>
      <c r="Q36" s="233"/>
      <c r="R36" s="525"/>
      <c r="S36" s="525"/>
      <c r="T36" s="525"/>
      <c r="U36" s="525"/>
      <c r="V36" s="525"/>
      <c r="W36" s="525"/>
    </row>
    <row r="37" spans="1:23" ht="31.15" customHeight="1">
      <c r="A37" s="471"/>
      <c r="B37" s="472"/>
      <c r="C37" s="472"/>
      <c r="D37" s="210"/>
      <c r="E37" s="472"/>
      <c r="F37" s="472"/>
      <c r="G37" s="467"/>
      <c r="H37" s="469"/>
      <c r="I37" s="202"/>
      <c r="J37" s="203"/>
      <c r="K37" s="204" t="str">
        <f>IFERROR(CONCATENATE(INDEX('8- Politicas de admiistracion '!$B$16:$F$53,MATCH('5-. Identificación de Riesgos'!J37,'8- Politicas de admiistracion '!$C$16:$C$54,0),1)," - ",L37),"")</f>
        <v/>
      </c>
      <c r="L37" s="205"/>
      <c r="M37" s="530"/>
      <c r="N37" s="527"/>
      <c r="O37" s="465"/>
      <c r="Q37" s="233"/>
      <c r="R37" s="525"/>
      <c r="S37" s="525"/>
      <c r="T37" s="525"/>
      <c r="U37" s="525"/>
      <c r="V37" s="525"/>
      <c r="W37" s="525"/>
    </row>
    <row r="38" spans="1:23" ht="41.45" customHeight="1">
      <c r="A38" s="471"/>
      <c r="B38" s="472"/>
      <c r="C38" s="472"/>
      <c r="D38" s="210"/>
      <c r="E38" s="472"/>
      <c r="F38" s="472"/>
      <c r="G38" s="467"/>
      <c r="H38" s="469"/>
      <c r="I38" s="202"/>
      <c r="J38" s="203"/>
      <c r="K38" s="204" t="str">
        <f>IFERROR(CONCATENATE(INDEX('8- Politicas de admiistracion '!$B$16:$F$53,MATCH('5-. Identificación de Riesgos'!J38,'8- Politicas de admiistracion '!$C$16:$C$54,0),1)," - ",L38),"")</f>
        <v/>
      </c>
      <c r="L38" s="216"/>
      <c r="M38" s="530"/>
      <c r="N38" s="527"/>
      <c r="O38" s="465"/>
      <c r="Q38" s="233"/>
      <c r="R38" s="525"/>
      <c r="S38" s="525"/>
      <c r="T38" s="525"/>
      <c r="U38" s="525"/>
      <c r="V38" s="525"/>
      <c r="W38" s="525"/>
    </row>
    <row r="39" spans="1:23" ht="30" customHeight="1" thickBot="1">
      <c r="A39" s="471"/>
      <c r="B39" s="472"/>
      <c r="C39" s="472"/>
      <c r="D39" s="210"/>
      <c r="E39" s="472"/>
      <c r="F39" s="472"/>
      <c r="G39" s="467"/>
      <c r="H39" s="470"/>
      <c r="I39" s="206"/>
      <c r="J39" s="207"/>
      <c r="K39" s="208" t="str">
        <f>IFERROR(CONCATENATE(INDEX('8- Politicas de admiistracion '!$B$16:$F$53,MATCH('5-. Identificación de Riesgos'!J39,'8- Politicas de admiistracion '!$C$16:$C$54,0),1)," - ",L39),"")</f>
        <v/>
      </c>
      <c r="L39" s="217"/>
      <c r="M39" s="531"/>
      <c r="N39" s="528"/>
      <c r="O39" s="465"/>
      <c r="Q39" s="233"/>
      <c r="R39" s="525"/>
      <c r="S39" s="525"/>
      <c r="T39" s="525"/>
      <c r="U39" s="525"/>
      <c r="V39" s="525"/>
      <c r="W39" s="525"/>
    </row>
    <row r="40" spans="1:23" ht="42.75">
      <c r="A40" s="533">
        <v>4</v>
      </c>
      <c r="B40" s="472" t="s">
        <v>355</v>
      </c>
      <c r="C40" s="472" t="s">
        <v>356</v>
      </c>
      <c r="D40" s="241" t="s">
        <v>357</v>
      </c>
      <c r="E40" s="472">
        <v>365</v>
      </c>
      <c r="F40" s="472">
        <v>365</v>
      </c>
      <c r="G40" s="467">
        <f t="shared" ref="G40" si="2">F40/E40</f>
        <v>1</v>
      </c>
      <c r="H40" s="46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Alta - 5</v>
      </c>
      <c r="I40" s="199" t="s">
        <v>334</v>
      </c>
      <c r="J40" s="200" t="s">
        <v>445</v>
      </c>
      <c r="K40" s="201" t="str">
        <f>IFERROR(CONCATENATE(INDEX('8- Politicas de admiistracion '!$B$16:$F$53,MATCH('5-. Identificación de Riesgos'!J40,'8- Politicas de admiistracion '!$C$16:$C$54,0),1)," - ",L40),"")</f>
        <v>Mayor - 4</v>
      </c>
      <c r="L40" s="214">
        <f>IFERROR(VLOOKUP(INDEX('8- Politicas de admiistracion '!$B$16:$F$53,MATCH('5-. Identificación de Riesgos'!J40,'8- Politicas de admiistracion '!$C$16:$C$54,0),1),'8- Politicas de admiistracion '!$B$16:$F$54,5,FALSE),"")</f>
        <v>4</v>
      </c>
      <c r="M40" s="529" t="str">
        <f>IFERROR(CONCATENATE(INDEX('8- Politicas de admiistracion '!$B$16:$F$53,MATCH(ROUND(AVERAGE(L40:L49),0),'8- Politicas de admiistracion '!$F$16:$F$53,0),1)," - ",ROUND(AVERAGE(L40:L49),0)),"")</f>
        <v>Mayor - 4</v>
      </c>
      <c r="N40" s="526" t="str">
        <f>IFERROR(CONCATENATE(VLOOKUP((LEFT(H40,LEN(H40)-4)&amp;LEFT(M40,LEN(M40)-4)),'9- Matriz de Calor '!$D$18:$E$42,2,0)," - ",RIGHT(H40,1)*RIGHT(M40,1)),"")</f>
        <v>Alto - 20</v>
      </c>
    </row>
    <row r="41" spans="1:23" ht="30">
      <c r="A41" s="533"/>
      <c r="B41" s="472"/>
      <c r="C41" s="472"/>
      <c r="D41" s="241" t="s">
        <v>358</v>
      </c>
      <c r="E41" s="472"/>
      <c r="F41" s="472"/>
      <c r="G41" s="467"/>
      <c r="H41" s="469"/>
      <c r="I41" s="202"/>
      <c r="J41" s="203"/>
      <c r="K41" s="204" t="str">
        <f>IFERROR(CONCATENATE(INDEX('8- Politicas de admiistracion '!$B$16:$F$53,MATCH('5-. Identificación de Riesgos'!J41,'8- Politicas de admiistracion '!$C$16:$C$54,0),1)," - ",L41),"")</f>
        <v/>
      </c>
      <c r="L41" s="215" t="str">
        <f>IFERROR(VLOOKUP(INDEX('8- Politicas de admiistracion '!$B$16:$F$53,MATCH('5-. Identificación de Riesgos'!J41,'8- Politicas de admiistracion '!$C$16:$C$54,0),1),'8- Politicas de admiistracion '!$B$16:$F$54,5,FALSE),"")</f>
        <v/>
      </c>
      <c r="M41" s="530"/>
      <c r="N41" s="527"/>
    </row>
    <row r="42" spans="1:23" ht="45.75" customHeight="1">
      <c r="A42" s="533"/>
      <c r="B42" s="472"/>
      <c r="C42" s="472"/>
      <c r="D42" s="37"/>
      <c r="E42" s="472"/>
      <c r="F42" s="472"/>
      <c r="G42" s="467"/>
      <c r="H42" s="469"/>
      <c r="I42" s="202"/>
      <c r="J42" s="203"/>
      <c r="K42" s="204" t="str">
        <f>IFERROR(CONCATENATE(INDEX('8- Politicas de admiistracion '!$B$16:$F$53,MATCH('5-. Identificación de Riesgos'!J42,'8- Politicas de admiistracion '!$C$16:$C$54,0),1)," - ",L42),"")</f>
        <v/>
      </c>
      <c r="L42" s="216"/>
      <c r="M42" s="530"/>
      <c r="N42" s="527"/>
    </row>
    <row r="43" spans="1:23">
      <c r="A43" s="533"/>
      <c r="B43" s="472"/>
      <c r="C43" s="472"/>
      <c r="D43" s="210"/>
      <c r="E43" s="472"/>
      <c r="F43" s="472"/>
      <c r="G43" s="467"/>
      <c r="H43" s="469"/>
      <c r="I43" s="202"/>
      <c r="J43" s="203"/>
      <c r="K43" s="204" t="str">
        <f>IFERROR(CONCATENATE(INDEX('8- Politicas de admiistracion '!$B$16:$F$53,MATCH('5-. Identificación de Riesgos'!J43,'8- Politicas de admiistracion '!$C$16:$C$54,0),1)," - ",L43),"")</f>
        <v/>
      </c>
      <c r="L43" s="215" t="str">
        <f>IFERROR(VLOOKUP(INDEX('8- Politicas de admiistracion '!$B$16:$F$53,MATCH('5-. Identificación de Riesgos'!J43,'8- Politicas de admiistracion '!$C$16:$C$54,0),1),'8- Politicas de admiistracion '!$B$16:$F$54,5,FALSE),"")</f>
        <v/>
      </c>
      <c r="M43" s="530"/>
      <c r="N43" s="527"/>
    </row>
    <row r="44" spans="1:23">
      <c r="A44" s="533"/>
      <c r="B44" s="472"/>
      <c r="C44" s="472"/>
      <c r="D44" s="210"/>
      <c r="E44" s="472"/>
      <c r="F44" s="472"/>
      <c r="G44" s="467"/>
      <c r="H44" s="469"/>
      <c r="I44" s="202"/>
      <c r="J44" s="203"/>
      <c r="K44" s="204" t="str">
        <f>IFERROR(CONCATENATE(INDEX('8- Politicas de admiistracion '!$B$16:$F$53,MATCH('5-. Identificación de Riesgos'!J44,'8- Politicas de admiistracion '!$C$16:$C$54,0),1)," - ",L44),"")</f>
        <v/>
      </c>
      <c r="L44" s="216"/>
      <c r="M44" s="530"/>
      <c r="N44" s="527"/>
    </row>
    <row r="45" spans="1:23">
      <c r="A45" s="533"/>
      <c r="B45" s="472"/>
      <c r="C45" s="472"/>
      <c r="D45" s="210"/>
      <c r="E45" s="472"/>
      <c r="F45" s="472"/>
      <c r="G45" s="467"/>
      <c r="H45" s="469"/>
      <c r="I45" s="202"/>
      <c r="J45" s="203"/>
      <c r="K45" s="204" t="str">
        <f>IFERROR(CONCATENATE(INDEX('8- Politicas de admiistracion '!$B$16:$F$53,MATCH('5-. Identificación de Riesgos'!J45,'8- Politicas de admiistracion '!$C$16:$C$54,0),1)," - ",L45),"")</f>
        <v/>
      </c>
      <c r="L45" s="215" t="str">
        <f>IFERROR(VLOOKUP(INDEX('8- Politicas de admiistracion '!$B$16:$F$53,MATCH('5-. Identificación de Riesgos'!J45,'8- Politicas de admiistracion '!$C$16:$C$54,0),1),'8- Politicas de admiistracion '!$B$16:$F$54,5,FALSE),"")</f>
        <v/>
      </c>
      <c r="M45" s="530"/>
      <c r="N45" s="527"/>
    </row>
    <row r="46" spans="1:23">
      <c r="A46" s="533"/>
      <c r="B46" s="472"/>
      <c r="C46" s="472"/>
      <c r="D46" s="210"/>
      <c r="E46" s="472"/>
      <c r="F46" s="472"/>
      <c r="G46" s="467"/>
      <c r="H46" s="469"/>
      <c r="I46" s="202"/>
      <c r="J46" s="203"/>
      <c r="K46" s="204" t="str">
        <f>IFERROR(CONCATENATE(INDEX('8- Politicas de admiistracion '!$B$16:$F$53,MATCH('5-. Identificación de Riesgos'!J46,'8- Politicas de admiistracion '!$C$16:$C$54,0),1)," - ",L46),"")</f>
        <v/>
      </c>
      <c r="L46" s="216"/>
      <c r="M46" s="530"/>
      <c r="N46" s="527"/>
    </row>
    <row r="47" spans="1:23">
      <c r="A47" s="533"/>
      <c r="B47" s="472"/>
      <c r="C47" s="472"/>
      <c r="D47" s="210"/>
      <c r="E47" s="472"/>
      <c r="F47" s="472"/>
      <c r="G47" s="467"/>
      <c r="H47" s="469"/>
      <c r="I47" s="202"/>
      <c r="J47" s="203"/>
      <c r="K47" s="204" t="str">
        <f>IFERROR(CONCATENATE(INDEX('8- Politicas de admiistracion '!$B$16:$F$53,MATCH('5-. Identificación de Riesgos'!J47,'8- Politicas de admiistracion '!$C$16:$C$54,0),1)," - ",L47),"")</f>
        <v/>
      </c>
      <c r="L47" s="205"/>
      <c r="M47" s="530"/>
      <c r="N47" s="527"/>
    </row>
    <row r="48" spans="1:23">
      <c r="A48" s="533"/>
      <c r="B48" s="472"/>
      <c r="C48" s="472"/>
      <c r="D48" s="210"/>
      <c r="E48" s="472"/>
      <c r="F48" s="472"/>
      <c r="G48" s="467"/>
      <c r="H48" s="469"/>
      <c r="I48" s="202"/>
      <c r="J48" s="203"/>
      <c r="K48" s="204" t="str">
        <f>IFERROR(CONCATENATE(INDEX('8- Politicas de admiistracion '!$B$16:$F$53,MATCH('5-. Identificación de Riesgos'!J48,'8- Politicas de admiistracion '!$C$16:$C$54,0),1)," - ",L48),"")</f>
        <v/>
      </c>
      <c r="L48" s="216"/>
      <c r="M48" s="530"/>
      <c r="N48" s="527"/>
    </row>
    <row r="49" spans="1:14">
      <c r="A49" s="533"/>
      <c r="B49" s="472"/>
      <c r="C49" s="472"/>
      <c r="D49" s="210"/>
      <c r="E49" s="472"/>
      <c r="F49" s="472"/>
      <c r="G49" s="467"/>
      <c r="H49" s="470"/>
      <c r="I49" s="206"/>
      <c r="J49" s="207"/>
      <c r="K49" s="208" t="str">
        <f>IFERROR(CONCATENATE(INDEX('8- Politicas de admiistracion '!$B$16:$F$53,MATCH('5-. Identificación de Riesgos'!J49,'8- Politicas de admiistracion '!$C$16:$C$54,0),1)," - ",L49),"")</f>
        <v/>
      </c>
      <c r="L49" s="217"/>
      <c r="M49" s="531"/>
      <c r="N49" s="528"/>
    </row>
  </sheetData>
  <mergeCells count="65">
    <mergeCell ref="G40:G49"/>
    <mergeCell ref="H40:H49"/>
    <mergeCell ref="M40:M49"/>
    <mergeCell ref="N40:N49"/>
    <mergeCell ref="A40:A49"/>
    <mergeCell ref="B40:B49"/>
    <mergeCell ref="C40:C49"/>
    <mergeCell ref="E40:E49"/>
    <mergeCell ref="F40:F4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s>
  <conditionalFormatting sqref="D10:D13">
    <cfRule type="containsText" dxfId="567" priority="91" operator="containsText" text="3- Moderado">
      <formula>NOT(ISERROR(SEARCH("3- Moderado",D10)))</formula>
    </cfRule>
    <cfRule type="containsText" dxfId="566" priority="92" operator="containsText" text="6- Moderado">
      <formula>NOT(ISERROR(SEARCH("6- Moderado",D10)))</formula>
    </cfRule>
    <cfRule type="containsText" dxfId="565" priority="93" operator="containsText" text="4- Moderado">
      <formula>NOT(ISERROR(SEARCH("4- Moderado",D10)))</formula>
    </cfRule>
    <cfRule type="containsText" dxfId="564" priority="94" operator="containsText" text="3- Bajo">
      <formula>NOT(ISERROR(SEARCH("3- Bajo",D10)))</formula>
    </cfRule>
    <cfRule type="containsText" dxfId="563" priority="95" operator="containsText" text="4- Bajo">
      <formula>NOT(ISERROR(SEARCH("4- Bajo",D10)))</formula>
    </cfRule>
    <cfRule type="containsText" dxfId="562" priority="96" operator="containsText" text="1- Bajo">
      <formula>NOT(ISERROR(SEARCH("1- Bajo",D10)))</formula>
    </cfRule>
  </conditionalFormatting>
  <conditionalFormatting sqref="H10">
    <cfRule type="containsText" dxfId="561" priority="762" operator="containsText" text="Muy Baja">
      <formula>NOT(ISERROR(SEARCH("Muy Baja",H10)))</formula>
    </cfRule>
    <cfRule type="containsText" dxfId="560" priority="763" operator="containsText" text="Baja">
      <formula>NOT(ISERROR(SEARCH("Baja",H10)))</formula>
    </cfRule>
    <cfRule type="containsText" dxfId="559" priority="764" operator="containsText" text="Muy Alta">
      <formula>NOT(ISERROR(SEARCH("Muy Alta",H10)))</formula>
    </cfRule>
    <cfRule type="containsText" dxfId="558" priority="766" operator="containsText" text="Alta">
      <formula>NOT(ISERROR(SEARCH("Alta",H10)))</formula>
    </cfRule>
    <cfRule type="containsText" dxfId="557" priority="767" operator="containsText" text="Media">
      <formula>NOT(ISERROR(SEARCH("Media",H10)))</formula>
    </cfRule>
    <cfRule type="containsText" dxfId="556" priority="768" operator="containsText" text="Media">
      <formula>NOT(ISERROR(SEARCH("Media",H10)))</formula>
    </cfRule>
    <cfRule type="containsText" dxfId="555" priority="769" operator="containsText" text="Media">
      <formula>NOT(ISERROR(SEARCH("Media",H10)))</formula>
    </cfRule>
    <cfRule type="containsText" dxfId="554" priority="770" operator="containsText" text="Muy Baja">
      <formula>NOT(ISERROR(SEARCH("Muy Baja",H10)))</formula>
    </cfRule>
    <cfRule type="containsText" dxfId="553" priority="771" operator="containsText" text="Baja">
      <formula>NOT(ISERROR(SEARCH("Baja",H10)))</formula>
    </cfRule>
    <cfRule type="containsText" dxfId="552" priority="772" operator="containsText" text="Muy Baja">
      <formula>NOT(ISERROR(SEARCH("Muy Baja",H10)))</formula>
    </cfRule>
    <cfRule type="containsText" dxfId="551" priority="773" operator="containsText" text="Muy Baja">
      <formula>NOT(ISERROR(SEARCH("Muy Baja",H10)))</formula>
    </cfRule>
    <cfRule type="containsText" dxfId="550" priority="774" operator="containsText" text="Muy Baja">
      <formula>NOT(ISERROR(SEARCH("Muy Baja",H10)))</formula>
    </cfRule>
    <cfRule type="containsText" dxfId="549" priority="775" operator="containsText" text="Muy Baja'Tabla probabilidad'!">
      <formula>NOT(ISERROR(SEARCH("Muy Baja'Tabla probabilidad'!",H10)))</formula>
    </cfRule>
    <cfRule type="containsText" dxfId="548" priority="776" operator="containsText" text="Muy bajo">
      <formula>NOT(ISERROR(SEARCH("Muy bajo",H10)))</formula>
    </cfRule>
    <cfRule type="containsText" dxfId="547" priority="777" operator="containsText" text="Alta">
      <formula>NOT(ISERROR(SEARCH("Alta",H10)))</formula>
    </cfRule>
    <cfRule type="containsText" dxfId="546" priority="778" operator="containsText" text="Media">
      <formula>NOT(ISERROR(SEARCH("Media",H10)))</formula>
    </cfRule>
    <cfRule type="containsText" dxfId="545" priority="779" operator="containsText" text="Baja">
      <formula>NOT(ISERROR(SEARCH("Baja",H10)))</formula>
    </cfRule>
    <cfRule type="containsText" dxfId="544" priority="780" operator="containsText" text="Muy baja">
      <formula>NOT(ISERROR(SEARCH("Muy baja",H10)))</formula>
    </cfRule>
    <cfRule type="cellIs" dxfId="543" priority="783" operator="between">
      <formula>1</formula>
      <formula>2</formula>
    </cfRule>
    <cfRule type="cellIs" dxfId="542" priority="784" operator="between">
      <formula>0</formula>
      <formula>2</formula>
    </cfRule>
  </conditionalFormatting>
  <conditionalFormatting sqref="H20">
    <cfRule type="containsText" dxfId="541" priority="155" operator="containsText" text="Muy Baja">
      <formula>NOT(ISERROR(SEARCH("Muy Baja",H20)))</formula>
    </cfRule>
    <cfRule type="containsText" dxfId="540" priority="156" operator="containsText" text="Baja">
      <formula>NOT(ISERROR(SEARCH("Baja",H20)))</formula>
    </cfRule>
    <cfRule type="containsText" dxfId="539" priority="157" operator="containsText" text="Muy Alta">
      <formula>NOT(ISERROR(SEARCH("Muy Alta",H20)))</formula>
    </cfRule>
    <cfRule type="containsText" dxfId="538" priority="159" operator="containsText" text="Alta">
      <formula>NOT(ISERROR(SEARCH("Alta",H20)))</formula>
    </cfRule>
    <cfRule type="containsText" dxfId="537" priority="160" operator="containsText" text="Media">
      <formula>NOT(ISERROR(SEARCH("Media",H20)))</formula>
    </cfRule>
    <cfRule type="containsText" dxfId="536" priority="161" operator="containsText" text="Media">
      <formula>NOT(ISERROR(SEARCH("Media",H20)))</formula>
    </cfRule>
    <cfRule type="containsText" dxfId="535" priority="162" operator="containsText" text="Media">
      <formula>NOT(ISERROR(SEARCH("Media",H20)))</formula>
    </cfRule>
    <cfRule type="containsText" dxfId="534" priority="163" operator="containsText" text="Muy Baja">
      <formula>NOT(ISERROR(SEARCH("Muy Baja",H20)))</formula>
    </cfRule>
    <cfRule type="containsText" dxfId="533" priority="164" operator="containsText" text="Baja">
      <formula>NOT(ISERROR(SEARCH("Baja",H20)))</formula>
    </cfRule>
    <cfRule type="containsText" dxfId="532" priority="165" operator="containsText" text="Muy Baja">
      <formula>NOT(ISERROR(SEARCH("Muy Baja",H20)))</formula>
    </cfRule>
    <cfRule type="containsText" dxfId="531" priority="166" operator="containsText" text="Muy Baja">
      <formula>NOT(ISERROR(SEARCH("Muy Baja",H20)))</formula>
    </cfRule>
    <cfRule type="containsText" dxfId="530" priority="167" operator="containsText" text="Muy Baja">
      <formula>NOT(ISERROR(SEARCH("Muy Baja",H20)))</formula>
    </cfRule>
    <cfRule type="containsText" dxfId="529" priority="168" operator="containsText" text="Muy Baja'Tabla probabilidad'!">
      <formula>NOT(ISERROR(SEARCH("Muy Baja'Tabla probabilidad'!",H20)))</formula>
    </cfRule>
    <cfRule type="containsText" dxfId="528" priority="169" operator="containsText" text="Muy bajo">
      <formula>NOT(ISERROR(SEARCH("Muy bajo",H20)))</formula>
    </cfRule>
    <cfRule type="containsText" dxfId="527" priority="170" operator="containsText" text="Alta">
      <formula>NOT(ISERROR(SEARCH("Alta",H20)))</formula>
    </cfRule>
    <cfRule type="containsText" dxfId="526" priority="171" operator="containsText" text="Media">
      <formula>NOT(ISERROR(SEARCH("Media",H20)))</formula>
    </cfRule>
    <cfRule type="containsText" dxfId="525" priority="172" operator="containsText" text="Baja">
      <formula>NOT(ISERROR(SEARCH("Baja",H20)))</formula>
    </cfRule>
    <cfRule type="containsText" dxfId="524" priority="173" operator="containsText" text="Muy baja">
      <formula>NOT(ISERROR(SEARCH("Muy baja",H20)))</formula>
    </cfRule>
    <cfRule type="cellIs" dxfId="523" priority="176" operator="between">
      <formula>1</formula>
      <formula>2</formula>
    </cfRule>
    <cfRule type="cellIs" dxfId="522" priority="177" operator="between">
      <formula>0</formula>
      <formula>2</formula>
    </cfRule>
  </conditionalFormatting>
  <conditionalFormatting sqref="H30">
    <cfRule type="containsText" dxfId="521" priority="291" operator="containsText" text="Muy Baja">
      <formula>NOT(ISERROR(SEARCH("Muy Baja",H30)))</formula>
    </cfRule>
    <cfRule type="containsText" dxfId="520" priority="292" operator="containsText" text="Baja">
      <formula>NOT(ISERROR(SEARCH("Baja",H30)))</formula>
    </cfRule>
    <cfRule type="containsText" dxfId="519" priority="293" operator="containsText" text="Muy Alta">
      <formula>NOT(ISERROR(SEARCH("Muy Alta",H30)))</formula>
    </cfRule>
    <cfRule type="containsText" dxfId="518" priority="295" operator="containsText" text="Alta">
      <formula>NOT(ISERROR(SEARCH("Alta",H30)))</formula>
    </cfRule>
    <cfRule type="containsText" dxfId="517" priority="296" operator="containsText" text="Media">
      <formula>NOT(ISERROR(SEARCH("Media",H30)))</formula>
    </cfRule>
    <cfRule type="containsText" dxfId="516" priority="297" operator="containsText" text="Media">
      <formula>NOT(ISERROR(SEARCH("Media",H30)))</formula>
    </cfRule>
    <cfRule type="containsText" dxfId="515" priority="298" operator="containsText" text="Media">
      <formula>NOT(ISERROR(SEARCH("Media",H30)))</formula>
    </cfRule>
    <cfRule type="containsText" dxfId="514" priority="299" operator="containsText" text="Muy Baja">
      <formula>NOT(ISERROR(SEARCH("Muy Baja",H30)))</formula>
    </cfRule>
    <cfRule type="containsText" dxfId="513" priority="300" operator="containsText" text="Baja">
      <formula>NOT(ISERROR(SEARCH("Baja",H30)))</formula>
    </cfRule>
    <cfRule type="containsText" dxfId="512" priority="301" operator="containsText" text="Muy Baja">
      <formula>NOT(ISERROR(SEARCH("Muy Baja",H30)))</formula>
    </cfRule>
    <cfRule type="containsText" dxfId="511" priority="302" operator="containsText" text="Muy Baja">
      <formula>NOT(ISERROR(SEARCH("Muy Baja",H30)))</formula>
    </cfRule>
    <cfRule type="containsText" dxfId="510" priority="303" operator="containsText" text="Muy Baja">
      <formula>NOT(ISERROR(SEARCH("Muy Baja",H30)))</formula>
    </cfRule>
    <cfRule type="containsText" dxfId="509" priority="304" operator="containsText" text="Muy Baja'Tabla probabilidad'!">
      <formula>NOT(ISERROR(SEARCH("Muy Baja'Tabla probabilidad'!",H30)))</formula>
    </cfRule>
    <cfRule type="containsText" dxfId="508" priority="305" operator="containsText" text="Muy bajo">
      <formula>NOT(ISERROR(SEARCH("Muy bajo",H30)))</formula>
    </cfRule>
    <cfRule type="containsText" dxfId="507" priority="306" operator="containsText" text="Alta">
      <formula>NOT(ISERROR(SEARCH("Alta",H30)))</formula>
    </cfRule>
    <cfRule type="containsText" dxfId="506" priority="307" operator="containsText" text="Media">
      <formula>NOT(ISERROR(SEARCH("Media",H30)))</formula>
    </cfRule>
    <cfRule type="containsText" dxfId="505" priority="308" operator="containsText" text="Baja">
      <formula>NOT(ISERROR(SEARCH("Baja",H30)))</formula>
    </cfRule>
    <cfRule type="containsText" dxfId="504" priority="309" operator="containsText" text="Muy baja">
      <formula>NOT(ISERROR(SEARCH("Muy baja",H30)))</formula>
    </cfRule>
    <cfRule type="cellIs" dxfId="503" priority="310" operator="between">
      <formula>1</formula>
      <formula>2</formula>
    </cfRule>
    <cfRule type="cellIs" dxfId="502" priority="311" operator="between">
      <formula>0</formula>
      <formula>2</formula>
    </cfRule>
  </conditionalFormatting>
  <conditionalFormatting sqref="M10 K10:K39">
    <cfRule type="containsText" dxfId="501" priority="756" operator="containsText" text="Catastrófico">
      <formula>NOT(ISERROR(SEARCH("Catastrófico",K10)))</formula>
    </cfRule>
    <cfRule type="containsText" dxfId="500" priority="757" operator="containsText" text="Mayor">
      <formula>NOT(ISERROR(SEARCH("Mayor",K10)))</formula>
    </cfRule>
    <cfRule type="containsText" dxfId="499" priority="758" operator="containsText" text="Alta">
      <formula>NOT(ISERROR(SEARCH("Alta",K10)))</formula>
    </cfRule>
    <cfRule type="containsText" dxfId="498" priority="759" operator="containsText" text="Moderado">
      <formula>NOT(ISERROR(SEARCH("Moderado",K10)))</formula>
    </cfRule>
    <cfRule type="containsText" dxfId="497" priority="760" operator="containsText" text="Menor">
      <formula>NOT(ISERROR(SEARCH("Menor",K10)))</formula>
    </cfRule>
    <cfRule type="containsText" dxfId="496" priority="761" operator="containsText" text="Leve">
      <formula>NOT(ISERROR(SEARCH("Leve",K10)))</formula>
    </cfRule>
  </conditionalFormatting>
  <conditionalFormatting sqref="M20">
    <cfRule type="containsText" dxfId="495" priority="149" operator="containsText" text="Catastrófico">
      <formula>NOT(ISERROR(SEARCH("Catastrófico",M20)))</formula>
    </cfRule>
    <cfRule type="containsText" dxfId="494" priority="150" operator="containsText" text="Mayor">
      <formula>NOT(ISERROR(SEARCH("Mayor",M20)))</formula>
    </cfRule>
    <cfRule type="containsText" dxfId="493" priority="151" operator="containsText" text="Alta">
      <formula>NOT(ISERROR(SEARCH("Alta",M20)))</formula>
    </cfRule>
    <cfRule type="containsText" dxfId="492" priority="152" operator="containsText" text="Moderado">
      <formula>NOT(ISERROR(SEARCH("Moderado",M20)))</formula>
    </cfRule>
    <cfRule type="containsText" dxfId="491" priority="153" operator="containsText" text="Menor">
      <formula>NOT(ISERROR(SEARCH("Menor",M20)))</formula>
    </cfRule>
    <cfRule type="containsText" dxfId="490" priority="154" operator="containsText" text="Leve">
      <formula>NOT(ISERROR(SEARCH("Leve",M20)))</formula>
    </cfRule>
  </conditionalFormatting>
  <conditionalFormatting sqref="M30">
    <cfRule type="containsText" dxfId="489" priority="182" operator="containsText" text="Catastrófico">
      <formula>NOT(ISERROR(SEARCH("Catastrófico",M30)))</formula>
    </cfRule>
    <cfRule type="containsText" dxfId="488" priority="183" operator="containsText" text="Mayor">
      <formula>NOT(ISERROR(SEARCH("Mayor",M30)))</formula>
    </cfRule>
    <cfRule type="containsText" dxfId="487" priority="184" operator="containsText" text="Alta">
      <formula>NOT(ISERROR(SEARCH("Alta",M30)))</formula>
    </cfRule>
    <cfRule type="containsText" dxfId="486" priority="185" operator="containsText" text="Moderado">
      <formula>NOT(ISERROR(SEARCH("Moderado",M30)))</formula>
    </cfRule>
    <cfRule type="containsText" dxfId="485" priority="186" operator="containsText" text="Menor">
      <formula>NOT(ISERROR(SEARCH("Menor",M30)))</formula>
    </cfRule>
    <cfRule type="containsText" dxfId="484" priority="187" operator="containsText" text="Leve">
      <formula>NOT(ISERROR(SEARCH("Leve",M30)))</formula>
    </cfRule>
  </conditionalFormatting>
  <conditionalFormatting sqref="N20">
    <cfRule type="containsText" dxfId="483" priority="178" operator="containsText" text="Extremo">
      <formula>NOT(ISERROR(SEARCH("Extremo",N20)))</formula>
    </cfRule>
    <cfRule type="containsText" dxfId="482" priority="179" operator="containsText" text="Alto">
      <formula>NOT(ISERROR(SEARCH("Alto",N20)))</formula>
    </cfRule>
    <cfRule type="containsText" dxfId="481" priority="180" operator="containsText" text="Bajo">
      <formula>NOT(ISERROR(SEARCH("Bajo",N20)))</formula>
    </cfRule>
    <cfRule type="containsText" dxfId="480" priority="181" operator="containsText" text="Moderado">
      <formula>NOT(ISERROR(SEARCH("Moderado",N20)))</formula>
    </cfRule>
  </conditionalFormatting>
  <conditionalFormatting sqref="N8:O8">
    <cfRule type="containsText" dxfId="479" priority="738" operator="containsText" text="3- Moderado">
      <formula>NOT(ISERROR(SEARCH("3- Moderado",N8)))</formula>
    </cfRule>
    <cfRule type="containsText" dxfId="478" priority="739" operator="containsText" text="6- Moderado">
      <formula>NOT(ISERROR(SEARCH("6- Moderado",N8)))</formula>
    </cfRule>
    <cfRule type="containsText" dxfId="477" priority="740" operator="containsText" text="4- Moderado">
      <formula>NOT(ISERROR(SEARCH("4- Moderado",N8)))</formula>
    </cfRule>
    <cfRule type="containsText" dxfId="476" priority="741" operator="containsText" text="3- Bajo">
      <formula>NOT(ISERROR(SEARCH("3- Bajo",N8)))</formula>
    </cfRule>
    <cfRule type="containsText" dxfId="475" priority="742" operator="containsText" text="4- Bajo">
      <formula>NOT(ISERROR(SEARCH("4- Bajo",N8)))</formula>
    </cfRule>
    <cfRule type="containsText" dxfId="474" priority="743" operator="containsText" text="1- Bajo">
      <formula>NOT(ISERROR(SEARCH("1- Bajo",N8)))</formula>
    </cfRule>
  </conditionalFormatting>
  <conditionalFormatting sqref="N10:O10">
    <cfRule type="containsText" dxfId="473" priority="1343" operator="containsText" text="Extremo">
      <formula>NOT(ISERROR(SEARCH("Extremo",N10)))</formula>
    </cfRule>
    <cfRule type="containsText" dxfId="472" priority="1344" operator="containsText" text="Alto">
      <formula>NOT(ISERROR(SEARCH("Alto",N10)))</formula>
    </cfRule>
    <cfRule type="containsText" dxfId="471" priority="1345" operator="containsText" text="Bajo">
      <formula>NOT(ISERROR(SEARCH("Bajo",N10)))</formula>
    </cfRule>
    <cfRule type="containsText" dxfId="470" priority="1346" operator="containsText" text="Moderado">
      <formula>NOT(ISERROR(SEARCH("Moderado",N10)))</formula>
    </cfRule>
  </conditionalFormatting>
  <conditionalFormatting sqref="N30:O30">
    <cfRule type="containsText" dxfId="469" priority="121" operator="containsText" text="Extremo">
      <formula>NOT(ISERROR(SEARCH("Extremo",N30)))</formula>
    </cfRule>
    <cfRule type="containsText" dxfId="468" priority="122" operator="containsText" text="Alto">
      <formula>NOT(ISERROR(SEARCH("Alto",N30)))</formula>
    </cfRule>
    <cfRule type="containsText" dxfId="467" priority="123" operator="containsText" text="Bajo">
      <formula>NOT(ISERROR(SEARCH("Bajo",N30)))</formula>
    </cfRule>
    <cfRule type="containsText" dxfId="466" priority="124" operator="containsText" text="Moderado">
      <formula>NOT(ISERROR(SEARCH("Moderado",N30)))</formula>
    </cfRule>
  </conditionalFormatting>
  <conditionalFormatting sqref="H40">
    <cfRule type="containsText" dxfId="465" priority="17" operator="containsText" text="Muy Baja">
      <formula>NOT(ISERROR(SEARCH("Muy Baja",H40)))</formula>
    </cfRule>
    <cfRule type="containsText" dxfId="464" priority="18" operator="containsText" text="Baja">
      <formula>NOT(ISERROR(SEARCH("Baja",H40)))</formula>
    </cfRule>
    <cfRule type="containsText" dxfId="463" priority="19" operator="containsText" text="Muy Alta">
      <formula>NOT(ISERROR(SEARCH("Muy Alta",H40)))</formula>
    </cfRule>
    <cfRule type="containsText" dxfId="462" priority="20" operator="containsText" text="Alta">
      <formula>NOT(ISERROR(SEARCH("Alta",H40)))</formula>
    </cfRule>
    <cfRule type="containsText" dxfId="461" priority="21" operator="containsText" text="Media">
      <formula>NOT(ISERROR(SEARCH("Media",H40)))</formula>
    </cfRule>
    <cfRule type="containsText" dxfId="460" priority="22" operator="containsText" text="Media">
      <formula>NOT(ISERROR(SEARCH("Media",H40)))</formula>
    </cfRule>
    <cfRule type="containsText" dxfId="459" priority="23" operator="containsText" text="Media">
      <formula>NOT(ISERROR(SEARCH("Media",H40)))</formula>
    </cfRule>
    <cfRule type="containsText" dxfId="458" priority="24" operator="containsText" text="Muy Baja">
      <formula>NOT(ISERROR(SEARCH("Muy Baja",H40)))</formula>
    </cfRule>
    <cfRule type="containsText" dxfId="457" priority="25" operator="containsText" text="Baja">
      <formula>NOT(ISERROR(SEARCH("Baja",H40)))</formula>
    </cfRule>
    <cfRule type="containsText" dxfId="456" priority="26" operator="containsText" text="Muy Baja">
      <formula>NOT(ISERROR(SEARCH("Muy Baja",H40)))</formula>
    </cfRule>
    <cfRule type="containsText" dxfId="455" priority="27" operator="containsText" text="Muy Baja">
      <formula>NOT(ISERROR(SEARCH("Muy Baja",H40)))</formula>
    </cfRule>
    <cfRule type="containsText" dxfId="454" priority="28" operator="containsText" text="Muy Baja">
      <formula>NOT(ISERROR(SEARCH("Muy Baja",H40)))</formula>
    </cfRule>
    <cfRule type="containsText" dxfId="453" priority="29" operator="containsText" text="Muy Baja'Tabla probabilidad'!">
      <formula>NOT(ISERROR(SEARCH("Muy Baja'Tabla probabilidad'!",H40)))</formula>
    </cfRule>
    <cfRule type="containsText" dxfId="452" priority="30" operator="containsText" text="Muy bajo">
      <formula>NOT(ISERROR(SEARCH("Muy bajo",H40)))</formula>
    </cfRule>
    <cfRule type="containsText" dxfId="451" priority="31" operator="containsText" text="Alta">
      <formula>NOT(ISERROR(SEARCH("Alta",H40)))</formula>
    </cfRule>
    <cfRule type="containsText" dxfId="450" priority="32" operator="containsText" text="Media">
      <formula>NOT(ISERROR(SEARCH("Media",H40)))</formula>
    </cfRule>
    <cfRule type="containsText" dxfId="449" priority="33" operator="containsText" text="Baja">
      <formula>NOT(ISERROR(SEARCH("Baja",H40)))</formula>
    </cfRule>
    <cfRule type="containsText" dxfId="448" priority="34" operator="containsText" text="Muy baja">
      <formula>NOT(ISERROR(SEARCH("Muy baja",H40)))</formula>
    </cfRule>
    <cfRule type="cellIs" dxfId="447" priority="35" operator="between">
      <formula>1</formula>
      <formula>2</formula>
    </cfRule>
    <cfRule type="cellIs" dxfId="446" priority="36" operator="between">
      <formula>0</formula>
      <formula>2</formula>
    </cfRule>
  </conditionalFormatting>
  <conditionalFormatting sqref="K40:K49">
    <cfRule type="containsText" dxfId="445" priority="37" operator="containsText" text="Catastrófico">
      <formula>NOT(ISERROR(SEARCH("Catastrófico",K40)))</formula>
    </cfRule>
    <cfRule type="containsText" dxfId="444" priority="38" operator="containsText" text="Mayor">
      <formula>NOT(ISERROR(SEARCH("Mayor",K40)))</formula>
    </cfRule>
    <cfRule type="containsText" dxfId="443" priority="39" operator="containsText" text="Alta">
      <formula>NOT(ISERROR(SEARCH("Alta",K40)))</formula>
    </cfRule>
    <cfRule type="containsText" dxfId="442" priority="40" operator="containsText" text="Moderado">
      <formula>NOT(ISERROR(SEARCH("Moderado",K40)))</formula>
    </cfRule>
    <cfRule type="containsText" dxfId="441" priority="41" operator="containsText" text="Menor">
      <formula>NOT(ISERROR(SEARCH("Menor",K40)))</formula>
    </cfRule>
    <cfRule type="containsText" dxfId="440" priority="42" operator="containsText" text="Leve">
      <formula>NOT(ISERROR(SEARCH("Leve",K40)))</formula>
    </cfRule>
  </conditionalFormatting>
  <conditionalFormatting sqref="M40">
    <cfRule type="containsText" dxfId="439" priority="11" operator="containsText" text="Catastrófico">
      <formula>NOT(ISERROR(SEARCH("Catastrófico",M40)))</formula>
    </cfRule>
    <cfRule type="containsText" dxfId="438" priority="12" operator="containsText" text="Mayor">
      <formula>NOT(ISERROR(SEARCH("Mayor",M40)))</formula>
    </cfRule>
    <cfRule type="containsText" dxfId="437" priority="13" operator="containsText" text="Alta">
      <formula>NOT(ISERROR(SEARCH("Alta",M40)))</formula>
    </cfRule>
    <cfRule type="containsText" dxfId="436" priority="14" operator="containsText" text="Moderado">
      <formula>NOT(ISERROR(SEARCH("Moderado",M40)))</formula>
    </cfRule>
    <cfRule type="containsText" dxfId="435" priority="15" operator="containsText" text="Menor">
      <formula>NOT(ISERROR(SEARCH("Menor",M40)))</formula>
    </cfRule>
    <cfRule type="containsText" dxfId="434" priority="16" operator="containsText" text="Leve">
      <formula>NOT(ISERROR(SEARCH("Leve",M40)))</formula>
    </cfRule>
  </conditionalFormatting>
  <conditionalFormatting sqref="N40">
    <cfRule type="containsText" dxfId="433" priority="7" operator="containsText" text="Extremo">
      <formula>NOT(ISERROR(SEARCH("Extremo",N40)))</formula>
    </cfRule>
    <cfRule type="containsText" dxfId="432" priority="8" operator="containsText" text="Alto">
      <formula>NOT(ISERROR(SEARCH("Alto",N40)))</formula>
    </cfRule>
    <cfRule type="containsText" dxfId="431" priority="9" operator="containsText" text="Bajo">
      <formula>NOT(ISERROR(SEARCH("Bajo",N40)))</formula>
    </cfRule>
    <cfRule type="containsText" dxfId="430" priority="10" operator="containsText" text="Moderado">
      <formula>NOT(ISERROR(SEARCH("Moderado",N40)))</formula>
    </cfRule>
  </conditionalFormatting>
  <conditionalFormatting sqref="D22">
    <cfRule type="containsText" dxfId="429" priority="1" operator="containsText" text="3- Moderado">
      <formula>NOT(ISERROR(SEARCH("3- Moderado",D22)))</formula>
    </cfRule>
    <cfRule type="containsText" dxfId="428" priority="2" operator="containsText" text="6- Moderado">
      <formula>NOT(ISERROR(SEARCH("6- Moderado",D22)))</formula>
    </cfRule>
    <cfRule type="containsText" dxfId="427" priority="3" operator="containsText" text="4- Moderado">
      <formula>NOT(ISERROR(SEARCH("4- Moderado",D22)))</formula>
    </cfRule>
    <cfRule type="containsText" dxfId="426" priority="4" operator="containsText" text="3- Bajo">
      <formula>NOT(ISERROR(SEARCH("3- Bajo",D22)))</formula>
    </cfRule>
    <cfRule type="containsText" dxfId="425" priority="5" operator="containsText" text="4- Bajo">
      <formula>NOT(ISERROR(SEARCH("4- Bajo",D22)))</formula>
    </cfRule>
    <cfRule type="containsText" dxfId="424" priority="6" operator="containsText" text="1- Bajo">
      <formula>NOT(ISERROR(SEARCH("1- Bajo",D22)))</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8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7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7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B43" zoomScale="70" zoomScaleNormal="70" zoomScalePageLayoutView="70" workbookViewId="0">
      <selection activeCell="R48" sqref="R48"/>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61"/>
      <c r="B1" s="562"/>
      <c r="C1" s="563"/>
      <c r="D1" s="44"/>
      <c r="E1" s="555" t="s">
        <v>359</v>
      </c>
      <c r="F1" s="556"/>
      <c r="G1" s="556"/>
      <c r="H1" s="556"/>
      <c r="I1" s="556"/>
      <c r="J1" s="556"/>
      <c r="K1" s="556"/>
      <c r="L1" s="556"/>
      <c r="M1" s="556"/>
      <c r="N1" s="556"/>
      <c r="O1" s="556"/>
      <c r="P1" s="556"/>
      <c r="Q1" s="556"/>
      <c r="R1" s="556"/>
      <c r="S1" s="556"/>
      <c r="T1" s="556"/>
      <c r="U1" s="556"/>
      <c r="V1" s="556"/>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64"/>
      <c r="B2" s="565"/>
      <c r="C2" s="566"/>
      <c r="D2" s="44"/>
      <c r="E2" s="557"/>
      <c r="F2" s="558"/>
      <c r="G2" s="558"/>
      <c r="H2" s="558"/>
      <c r="I2" s="558"/>
      <c r="J2" s="558"/>
      <c r="K2" s="558"/>
      <c r="L2" s="558"/>
      <c r="M2" s="558"/>
      <c r="N2" s="558"/>
      <c r="O2" s="558"/>
      <c r="P2" s="558"/>
      <c r="Q2" s="558"/>
      <c r="R2" s="558"/>
      <c r="S2" s="558"/>
      <c r="T2" s="558"/>
      <c r="U2" s="558"/>
      <c r="V2" s="55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67"/>
      <c r="B3" s="568"/>
      <c r="C3" s="569"/>
      <c r="D3" s="44"/>
      <c r="E3" s="559"/>
      <c r="F3" s="560"/>
      <c r="G3" s="560"/>
      <c r="H3" s="560"/>
      <c r="I3" s="560"/>
      <c r="J3" s="560"/>
      <c r="K3" s="560"/>
      <c r="L3" s="560"/>
      <c r="M3" s="560"/>
      <c r="N3" s="560"/>
      <c r="O3" s="560"/>
      <c r="P3" s="560"/>
      <c r="Q3" s="560"/>
      <c r="R3" s="560"/>
      <c r="S3" s="560"/>
      <c r="T3" s="560"/>
      <c r="U3" s="560"/>
      <c r="V3" s="56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88" t="s">
        <v>306</v>
      </c>
      <c r="B4" s="588"/>
      <c r="C4" s="589" t="s">
        <v>307</v>
      </c>
      <c r="D4" s="590"/>
      <c r="E4" s="590"/>
      <c r="F4" s="590"/>
      <c r="G4" s="590"/>
      <c r="H4" s="590"/>
      <c r="I4" s="590"/>
      <c r="J4" s="590"/>
      <c r="K4" s="590"/>
      <c r="L4" s="590"/>
      <c r="M4" s="590"/>
      <c r="N4" s="590"/>
      <c r="O4" s="590"/>
      <c r="P4" s="590"/>
      <c r="Q4" s="590"/>
      <c r="R4" s="590"/>
      <c r="S4" s="590"/>
      <c r="T4" s="590"/>
      <c r="U4" s="590"/>
      <c r="V4" s="59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86" t="s">
        <v>308</v>
      </c>
      <c r="B5" s="586"/>
      <c r="C5" s="591" t="s">
        <v>309</v>
      </c>
      <c r="D5" s="591"/>
      <c r="E5" s="591"/>
      <c r="F5" s="591"/>
      <c r="G5" s="591"/>
      <c r="H5" s="591"/>
      <c r="I5" s="591"/>
      <c r="J5" s="591"/>
      <c r="K5" s="591"/>
      <c r="L5" s="591"/>
      <c r="M5" s="591"/>
      <c r="N5" s="591"/>
      <c r="O5" s="591"/>
      <c r="P5" s="591"/>
      <c r="Q5" s="591"/>
      <c r="R5" s="591"/>
      <c r="S5" s="591"/>
      <c r="T5" s="591"/>
      <c r="U5" s="591"/>
      <c r="V5" s="59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87" t="s">
        <v>310</v>
      </c>
      <c r="B6" s="587"/>
      <c r="C6" s="592" t="s">
        <v>311</v>
      </c>
      <c r="D6" s="592"/>
      <c r="E6" s="592"/>
      <c r="F6" s="592"/>
      <c r="G6" s="592"/>
      <c r="H6" s="592"/>
      <c r="I6" s="592"/>
      <c r="J6" s="592"/>
      <c r="K6" s="592"/>
      <c r="L6" s="592"/>
      <c r="M6" s="592"/>
      <c r="N6" s="592"/>
      <c r="O6" s="592"/>
      <c r="P6" s="592"/>
      <c r="Q6" s="592"/>
      <c r="R6" s="592"/>
      <c r="S6" s="592"/>
      <c r="T6" s="592"/>
      <c r="U6" s="592"/>
      <c r="V6" s="59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70" t="s">
        <v>312</v>
      </c>
      <c r="B7" s="570"/>
      <c r="C7" s="570"/>
      <c r="D7" s="571" t="s">
        <v>360</v>
      </c>
      <c r="E7" s="572"/>
      <c r="F7" s="572"/>
      <c r="G7" s="572"/>
      <c r="H7" s="572"/>
      <c r="I7" s="572"/>
      <c r="J7" s="572"/>
      <c r="K7" s="572"/>
      <c r="L7" s="572"/>
      <c r="M7" s="572"/>
      <c r="N7" s="572"/>
      <c r="O7" s="572"/>
      <c r="P7" s="572"/>
      <c r="Q7" s="572"/>
      <c r="R7" s="573"/>
      <c r="S7" s="50"/>
      <c r="T7" s="570" t="s">
        <v>361</v>
      </c>
      <c r="U7" s="570"/>
      <c r="V7" s="5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74" t="s">
        <v>317</v>
      </c>
      <c r="B8" s="570" t="s">
        <v>362</v>
      </c>
      <c r="C8" s="577" t="s">
        <v>313</v>
      </c>
      <c r="D8" s="579" t="s">
        <v>363</v>
      </c>
      <c r="E8" s="581" t="s">
        <v>281</v>
      </c>
      <c r="F8" s="583" t="s">
        <v>364</v>
      </c>
      <c r="G8" s="584"/>
      <c r="H8" s="584"/>
      <c r="I8" s="584"/>
      <c r="J8" s="584"/>
      <c r="K8" s="585"/>
      <c r="L8" s="583" t="s">
        <v>365</v>
      </c>
      <c r="M8" s="584"/>
      <c r="N8" s="584"/>
      <c r="O8" s="584"/>
      <c r="P8" s="584"/>
      <c r="Q8" s="584"/>
      <c r="R8" s="584"/>
      <c r="S8" s="585"/>
      <c r="T8" s="59"/>
      <c r="U8" s="60"/>
      <c r="V8" s="88" t="s">
        <v>366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575"/>
      <c r="B9" s="576"/>
      <c r="C9" s="578"/>
      <c r="D9" s="580"/>
      <c r="E9" s="582"/>
      <c r="F9" s="49" t="s">
        <v>283</v>
      </c>
      <c r="G9" s="49" t="s">
        <v>285</v>
      </c>
      <c r="H9" s="49" t="s">
        <v>367</v>
      </c>
      <c r="I9" s="49" t="s">
        <v>287</v>
      </c>
      <c r="J9" s="144" t="s">
        <v>368</v>
      </c>
      <c r="K9" s="49" t="s">
        <v>293</v>
      </c>
      <c r="L9" s="49" t="s">
        <v>369</v>
      </c>
      <c r="M9" s="135" t="s">
        <v>290</v>
      </c>
      <c r="N9" s="49" t="s">
        <v>370</v>
      </c>
      <c r="O9" s="49" t="s">
        <v>371</v>
      </c>
      <c r="P9" s="49" t="s">
        <v>372</v>
      </c>
      <c r="Q9" s="49" t="s">
        <v>373</v>
      </c>
      <c r="R9" s="144" t="s">
        <v>368</v>
      </c>
      <c r="S9" s="49" t="s">
        <v>374</v>
      </c>
      <c r="T9" s="53" t="s">
        <v>295</v>
      </c>
      <c r="U9" s="53" t="s">
        <v>297</v>
      </c>
      <c r="V9" s="54" t="s">
        <v>375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46">
        <f>'5-. Identificación de Riesgos'!A10</f>
        <v>1</v>
      </c>
      <c r="B10" s="549" t="str">
        <f>'5-. Identificación de Riesgos'!B10</f>
        <v xml:space="preserve">Entrega de información inexacta o desactualizada a usuarios  y partes interesadas </v>
      </c>
      <c r="C10" s="148" t="str">
        <f>'5-. Identificación de Riesgos'!D10</f>
        <v>1. Información estadística errada o insuficiente.</v>
      </c>
      <c r="D10" s="137">
        <v>1</v>
      </c>
      <c r="E10" s="149" t="s">
        <v>376</v>
      </c>
      <c r="F10" s="137" t="s">
        <v>377</v>
      </c>
      <c r="G10" s="137" t="s">
        <v>377</v>
      </c>
      <c r="H10" s="137" t="s">
        <v>378</v>
      </c>
      <c r="I10" s="137" t="s">
        <v>377</v>
      </c>
      <c r="J10" s="150">
        <f>COUNTIF(F10:I10,"SI")/4</f>
        <v>0.75</v>
      </c>
      <c r="K10" s="552">
        <f>AVERAGE(J10:J19)</f>
        <v>0.9</v>
      </c>
      <c r="L10" s="99" t="str">
        <f>'5-. Identificación de Riesgos'!I10</f>
        <v>Afectación de reputacion,imagén,  credibilidad, satisfacción de usuarios y PI</v>
      </c>
      <c r="M10" s="151"/>
      <c r="N10" s="137" t="s">
        <v>378</v>
      </c>
      <c r="O10" s="137" t="s">
        <v>378</v>
      </c>
      <c r="P10" s="137" t="s">
        <v>377</v>
      </c>
      <c r="Q10" s="137" t="s">
        <v>377</v>
      </c>
      <c r="R10" s="150">
        <f>SUM(COUNTIF(N10,"SI")*25%,COUNTIF(O10,"SI")*40%,COUNTIF(P10,"SI")*25%,COUNTIF(Q10,"SI")*10%)</f>
        <v>0.35</v>
      </c>
      <c r="S10" s="552">
        <f>AVERAGE(R10:R10)</f>
        <v>0.35</v>
      </c>
      <c r="T10" s="59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49"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40" t="str">
        <f>CONCATENATE(VLOOKUP((LEFT(T10,LEN(T10)-4)&amp;LEFT(U10,LEN(U10)-4)),'9- Matriz de Calor '!$D$18:$E$42,2,0)," - ",RIGHT(T10,1)*RIGHT(U10,1))</f>
        <v>Bajo - 1</v>
      </c>
    </row>
    <row r="11" spans="1:278" ht="68.45" customHeight="1" thickBot="1">
      <c r="A11" s="547"/>
      <c r="B11" s="550"/>
      <c r="C11" s="145" t="str">
        <f>'5-. Identificación de Riesgos'!D11</f>
        <v>2. Falta de inducción, entrenamiento y/o capacitación del personal encargado de elaborar las propuestas de reordenamiento y descongestión</v>
      </c>
      <c r="D11" s="98">
        <v>2</v>
      </c>
      <c r="E11" s="240" t="s">
        <v>379</v>
      </c>
      <c r="F11" s="98" t="s">
        <v>377</v>
      </c>
      <c r="G11" s="98" t="s">
        <v>377</v>
      </c>
      <c r="H11" s="98" t="s">
        <v>377</v>
      </c>
      <c r="I11" s="98" t="s">
        <v>377</v>
      </c>
      <c r="J11" s="39">
        <f t="shared" ref="J11:J14" si="0">COUNTIF(F11:I11,"SI")/4</f>
        <v>1</v>
      </c>
      <c r="K11" s="553"/>
      <c r="L11" s="99">
        <f>'5-. Identificación de Riesgos'!I11</f>
        <v>0</v>
      </c>
      <c r="M11" s="147"/>
      <c r="N11" s="98"/>
      <c r="O11" s="98"/>
      <c r="P11" s="98"/>
      <c r="Q11" s="98"/>
      <c r="R11" s="150">
        <f>SUM(COUNTIF(N11,"SI")*25%,COUNTIF(O11,"SI")*40%,COUNTIF(P11,"SI")*25%,COUNTIF(Q11,"SI")*10%)</f>
        <v>0</v>
      </c>
      <c r="S11" s="553"/>
      <c r="T11" s="594"/>
      <c r="U11" s="550"/>
      <c r="V11" s="541"/>
    </row>
    <row r="12" spans="1:278" ht="61.9" customHeight="1" thickBot="1">
      <c r="A12" s="547"/>
      <c r="B12" s="550"/>
      <c r="C12" s="145" t="str">
        <f>'5-. Identificación de Riesgos'!D12</f>
        <v>3.Deficiencias en los sistemas de gestión de la información y/o problemas técnicos en las herramientas utilizadas para registrar y gestionar la información pueden resultar en datos inexactos o incompletos.</v>
      </c>
      <c r="D12" s="98">
        <v>3</v>
      </c>
      <c r="E12" s="240" t="s">
        <v>380</v>
      </c>
      <c r="F12" s="98" t="s">
        <v>377</v>
      </c>
      <c r="G12" s="98" t="s">
        <v>377</v>
      </c>
      <c r="H12" s="98" t="s">
        <v>377</v>
      </c>
      <c r="I12" s="98" t="s">
        <v>377</v>
      </c>
      <c r="J12" s="39">
        <f t="shared" si="0"/>
        <v>1</v>
      </c>
      <c r="K12" s="553"/>
      <c r="L12" s="94">
        <f>'5-. Identificación de Riesgos'!I12</f>
        <v>0</v>
      </c>
      <c r="M12" s="147"/>
      <c r="N12" s="98"/>
      <c r="O12" s="98"/>
      <c r="P12" s="98"/>
      <c r="Q12" s="98"/>
      <c r="R12" s="150">
        <f>SUM(COUNTIF(N12,"SI")*25%,COUNTIF(O12,"SI")*40%,COUNTIF(P12,"SI")*25%,COUNTIF(Q12,"SI")*10%)</f>
        <v>0</v>
      </c>
      <c r="S12" s="553"/>
      <c r="T12" s="594"/>
      <c r="U12" s="550"/>
      <c r="V12" s="541"/>
    </row>
    <row r="13" spans="1:278" ht="97.9" customHeight="1">
      <c r="A13" s="547"/>
      <c r="B13" s="550"/>
      <c r="C13" s="145" t="str">
        <f>'5-. Identificación de Riesgos'!D13</f>
        <v xml:space="preserve">
4. Insuficiente personal para realizar las funciones asignadas o sobrecarga laboral que desbordan la capacidad de respuesta por parte de la Entidad y/o presión excesiva para completar el trabajo dentro de plazos ajustados </v>
      </c>
      <c r="D13" s="98">
        <v>4</v>
      </c>
      <c r="E13" s="147" t="s">
        <v>381</v>
      </c>
      <c r="F13" s="98" t="s">
        <v>377</v>
      </c>
      <c r="G13" s="98" t="s">
        <v>377</v>
      </c>
      <c r="H13" s="98" t="s">
        <v>378</v>
      </c>
      <c r="I13" s="98" t="s">
        <v>377</v>
      </c>
      <c r="J13" s="39">
        <f t="shared" si="0"/>
        <v>0.75</v>
      </c>
      <c r="K13" s="553"/>
      <c r="L13" s="94">
        <f>'5-. Identificación de Riesgos'!I13</f>
        <v>0</v>
      </c>
      <c r="M13" s="147"/>
      <c r="N13" s="98"/>
      <c r="O13" s="98"/>
      <c r="P13" s="98"/>
      <c r="Q13" s="98"/>
      <c r="R13" s="150">
        <f>SUM(COUNTIF(N13,"SI")*25%,COUNTIF(O13,"SI")*40%,COUNTIF(P13,"SI")*25%,COUNTIF(Q13,"SI")*10%)</f>
        <v>0</v>
      </c>
      <c r="S13" s="553"/>
      <c r="T13" s="594"/>
      <c r="U13" s="550"/>
      <c r="V13" s="541"/>
    </row>
    <row r="14" spans="1:278">
      <c r="A14" s="547"/>
      <c r="B14" s="550"/>
      <c r="C14" s="145">
        <f>'5-. Identificación de Riesgos'!D14</f>
        <v>0</v>
      </c>
      <c r="D14" s="98">
        <v>5</v>
      </c>
      <c r="E14" s="147"/>
      <c r="F14" s="98" t="s">
        <v>377</v>
      </c>
      <c r="G14" s="98" t="s">
        <v>377</v>
      </c>
      <c r="H14" s="98" t="s">
        <v>377</v>
      </c>
      <c r="I14" s="98" t="s">
        <v>377</v>
      </c>
      <c r="J14" s="39">
        <f t="shared" si="0"/>
        <v>1</v>
      </c>
      <c r="K14" s="553"/>
      <c r="L14" s="94">
        <f>'5-. Identificación de Riesgos'!I14</f>
        <v>0</v>
      </c>
      <c r="M14" s="147"/>
      <c r="N14" s="98"/>
      <c r="O14" s="98"/>
      <c r="P14" s="98"/>
      <c r="Q14" s="98"/>
      <c r="R14" s="39"/>
      <c r="S14" s="553"/>
      <c r="T14" s="594"/>
      <c r="U14" s="550"/>
      <c r="V14" s="541"/>
    </row>
    <row r="15" spans="1:278">
      <c r="A15" s="547"/>
      <c r="B15" s="550"/>
      <c r="C15" s="145" t="str">
        <f>'5-. Identificación de Riesgos'!D15</f>
        <v xml:space="preserve">                         </v>
      </c>
      <c r="D15" s="98"/>
      <c r="E15" s="147"/>
      <c r="F15" s="98"/>
      <c r="G15" s="98"/>
      <c r="H15" s="98"/>
      <c r="I15" s="98"/>
      <c r="J15" s="39"/>
      <c r="K15" s="553"/>
      <c r="L15" s="94">
        <f>'5-. Identificación de Riesgos'!I15</f>
        <v>0</v>
      </c>
      <c r="M15" s="39"/>
      <c r="N15" s="98"/>
      <c r="O15" s="98"/>
      <c r="P15" s="98"/>
      <c r="Q15" s="98"/>
      <c r="R15" s="39"/>
      <c r="S15" s="553"/>
      <c r="T15" s="594"/>
      <c r="U15" s="550"/>
      <c r="V15" s="541"/>
    </row>
    <row r="16" spans="1:278">
      <c r="A16" s="547"/>
      <c r="B16" s="550"/>
      <c r="C16" s="145">
        <f>'5-. Identificación de Riesgos'!D16</f>
        <v>0</v>
      </c>
      <c r="D16" s="98"/>
      <c r="E16" s="147"/>
      <c r="F16" s="98"/>
      <c r="G16" s="98"/>
      <c r="H16" s="98"/>
      <c r="I16" s="98"/>
      <c r="J16" s="39"/>
      <c r="K16" s="553"/>
      <c r="L16" s="94">
        <f>'5-. Identificación de Riesgos'!I16</f>
        <v>0</v>
      </c>
      <c r="M16" s="39"/>
      <c r="N16" s="98"/>
      <c r="O16" s="98"/>
      <c r="P16" s="98"/>
      <c r="Q16" s="98"/>
      <c r="R16" s="39"/>
      <c r="S16" s="553"/>
      <c r="T16" s="594"/>
      <c r="U16" s="550"/>
      <c r="V16" s="541"/>
    </row>
    <row r="17" spans="1:22">
      <c r="A17" s="547"/>
      <c r="B17" s="550"/>
      <c r="C17" s="145">
        <f>'5-. Identificación de Riesgos'!D17</f>
        <v>0</v>
      </c>
      <c r="D17" s="98"/>
      <c r="E17" s="147"/>
      <c r="F17" s="98"/>
      <c r="G17" s="98"/>
      <c r="H17" s="98"/>
      <c r="I17" s="98"/>
      <c r="J17" s="39"/>
      <c r="K17" s="553"/>
      <c r="L17" s="94">
        <f>'5-. Identificación de Riesgos'!I17</f>
        <v>0</v>
      </c>
      <c r="M17" s="39"/>
      <c r="N17" s="98"/>
      <c r="O17" s="98"/>
      <c r="P17" s="98"/>
      <c r="Q17" s="98"/>
      <c r="R17" s="39"/>
      <c r="S17" s="553"/>
      <c r="T17" s="594"/>
      <c r="U17" s="550"/>
      <c r="V17" s="541"/>
    </row>
    <row r="18" spans="1:22">
      <c r="A18" s="547"/>
      <c r="B18" s="550"/>
      <c r="C18" s="145">
        <f>'5-. Identificación de Riesgos'!D18</f>
        <v>0</v>
      </c>
      <c r="D18" s="98"/>
      <c r="E18" s="147"/>
      <c r="F18" s="98"/>
      <c r="G18" s="98"/>
      <c r="H18" s="98"/>
      <c r="I18" s="98"/>
      <c r="J18" s="39"/>
      <c r="K18" s="553"/>
      <c r="L18" s="94">
        <f>'5-. Identificación de Riesgos'!I18</f>
        <v>0</v>
      </c>
      <c r="M18" s="39"/>
      <c r="N18" s="98"/>
      <c r="O18" s="98"/>
      <c r="P18" s="98"/>
      <c r="Q18" s="98"/>
      <c r="R18" s="39"/>
      <c r="S18" s="553"/>
      <c r="T18" s="594"/>
      <c r="U18" s="550"/>
      <c r="V18" s="541"/>
    </row>
    <row r="19" spans="1:22" ht="15.75" thickBot="1">
      <c r="A19" s="548"/>
      <c r="B19" s="551"/>
      <c r="C19" s="152">
        <f>'5-. Identificación de Riesgos'!D19</f>
        <v>0</v>
      </c>
      <c r="D19" s="136"/>
      <c r="E19" s="153"/>
      <c r="F19" s="136"/>
      <c r="G19" s="136"/>
      <c r="H19" s="136"/>
      <c r="I19" s="136"/>
      <c r="J19" s="154"/>
      <c r="K19" s="554"/>
      <c r="L19" s="139">
        <f>'5-. Identificación de Riesgos'!I19</f>
        <v>0</v>
      </c>
      <c r="M19" s="154"/>
      <c r="N19" s="98"/>
      <c r="O19" s="98"/>
      <c r="P19" s="98"/>
      <c r="Q19" s="98"/>
      <c r="R19" s="154"/>
      <c r="S19" s="554"/>
      <c r="T19" s="595"/>
      <c r="U19" s="551"/>
      <c r="V19" s="542"/>
    </row>
    <row r="20" spans="1:22" ht="124.15" customHeight="1" thickBot="1">
      <c r="A20" s="546">
        <f>'5-. Identificación de Riesgos'!A20</f>
        <v>2</v>
      </c>
      <c r="B20" s="549" t="str">
        <f>'5-. Identificación de Riesgos'!B20</f>
        <v>Desacierto</v>
      </c>
      <c r="C20" s="239" t="str">
        <f>'5-. Identificación de Riesgos'!D20</f>
        <v>1. Información estadística errada o insuficiente (Datos recopilados incorrectamente, interpretaciones incorrectas, limitaciones en la Accesibilidad de datos)</v>
      </c>
      <c r="D20" s="137">
        <v>1</v>
      </c>
      <c r="E20" s="240" t="s">
        <v>382</v>
      </c>
      <c r="F20" s="137" t="s">
        <v>377</v>
      </c>
      <c r="G20" s="137" t="s">
        <v>377</v>
      </c>
      <c r="H20" s="137" t="s">
        <v>378</v>
      </c>
      <c r="I20" s="137" t="s">
        <v>377</v>
      </c>
      <c r="J20" s="150">
        <f t="shared" ref="J20:J33" si="1">COUNTIF(F20:I20,"SI")/4</f>
        <v>0.75</v>
      </c>
      <c r="K20" s="552">
        <f>AVERAGE(J20:J29)</f>
        <v>0.45</v>
      </c>
      <c r="L20" s="138" t="str">
        <f>'5-. Identificación de Riesgos'!I20</f>
        <v>Afectación de reputacion, imagen,  credibilidad, satisfacción de usuarios y PI</v>
      </c>
      <c r="M20" s="150"/>
      <c r="N20" s="137" t="s">
        <v>378</v>
      </c>
      <c r="O20" s="137" t="s">
        <v>378</v>
      </c>
      <c r="P20" s="137" t="s">
        <v>377</v>
      </c>
      <c r="Q20" s="137" t="s">
        <v>377</v>
      </c>
      <c r="R20" s="150">
        <f t="shared" ref="R20:R30" si="2">SUM(COUNTIF(N20,"SI")*25%,COUNTIF(O20,"SI")*40%,COUNTIF(P20,"SI")*25%,COUNTIF(Q20,"SI")*10%)</f>
        <v>0.35</v>
      </c>
      <c r="S20" s="552">
        <f>AVERAGE(R20:R20)</f>
        <v>0.35</v>
      </c>
      <c r="T20" s="53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37"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43" t="str">
        <f>CONCATENATE(VLOOKUP((LEFT(T20,LEN(T20)-4)&amp;LEFT(U20,LEN(U20)-4)),'9- Matriz de Calor '!$D$18:$E$42,2,0)," - ",RIGHT(T20,1)*RIGHT(U20,1))</f>
        <v>Bajo - 2</v>
      </c>
    </row>
    <row r="21" spans="1:22" ht="75.75" thickBot="1">
      <c r="A21" s="547"/>
      <c r="B21" s="550"/>
      <c r="C21" s="239" t="str">
        <f>'5-. Identificación de Riesgos'!D21</f>
        <v xml:space="preserve">2. Falta de inducción, entrenamiento yo capacitación del personal encargado de elaborar las propuestas de reordenamiento y descongestión. </v>
      </c>
      <c r="D21" s="98">
        <v>2</v>
      </c>
      <c r="E21" s="240" t="s">
        <v>383</v>
      </c>
      <c r="F21" s="98" t="s">
        <v>377</v>
      </c>
      <c r="G21" s="98" t="s">
        <v>377</v>
      </c>
      <c r="H21" s="98" t="s">
        <v>378</v>
      </c>
      <c r="I21" s="98" t="s">
        <v>377</v>
      </c>
      <c r="J21" s="39">
        <f t="shared" si="1"/>
        <v>0.75</v>
      </c>
      <c r="K21" s="553"/>
      <c r="L21" s="138">
        <f>'5-. Identificación de Riesgos'!I21</f>
        <v>0</v>
      </c>
      <c r="M21" s="39"/>
      <c r="N21" s="137"/>
      <c r="O21" s="137"/>
      <c r="P21" s="137"/>
      <c r="Q21" s="137"/>
      <c r="R21" s="39">
        <f t="shared" si="2"/>
        <v>0</v>
      </c>
      <c r="S21" s="553"/>
      <c r="T21" s="535"/>
      <c r="U21" s="538"/>
      <c r="V21" s="544"/>
    </row>
    <row r="22" spans="1:22" ht="90.75" thickBot="1">
      <c r="A22" s="547"/>
      <c r="B22" s="550"/>
      <c r="C22" s="239" t="str">
        <f>'5-. Identificación de Riesgos'!D22</f>
        <v xml:space="preserve">
3. Insuficiente personal para realizar las funciones asignadas o sobrecarga laboral que desbordan la capacidad de respuesta por parte de la Entidad y/o presión excesiva para completar el trabajo dentro de plazos ajustados </v>
      </c>
      <c r="D22" s="98">
        <v>3</v>
      </c>
      <c r="E22" s="345" t="s">
        <v>384</v>
      </c>
      <c r="F22" s="98" t="s">
        <v>377</v>
      </c>
      <c r="G22" s="98" t="s">
        <v>377</v>
      </c>
      <c r="H22" s="98" t="s">
        <v>378</v>
      </c>
      <c r="I22" s="98" t="s">
        <v>377</v>
      </c>
      <c r="J22" s="39">
        <f t="shared" si="1"/>
        <v>0.75</v>
      </c>
      <c r="K22" s="553"/>
      <c r="L22" s="138">
        <f>'5-. Identificación de Riesgos'!I22</f>
        <v>0</v>
      </c>
      <c r="M22" s="39"/>
      <c r="N22" s="137"/>
      <c r="O22" s="137"/>
      <c r="P22" s="137"/>
      <c r="Q22" s="137"/>
      <c r="R22" s="39">
        <f t="shared" si="2"/>
        <v>0</v>
      </c>
      <c r="S22" s="553"/>
      <c r="T22" s="535"/>
      <c r="U22" s="538"/>
      <c r="V22" s="544"/>
    </row>
    <row r="23" spans="1:22" ht="15.75" thickBot="1">
      <c r="A23" s="547"/>
      <c r="B23" s="550"/>
      <c r="C23" s="239"/>
      <c r="D23" s="98"/>
      <c r="E23" s="240"/>
      <c r="F23" s="98"/>
      <c r="G23" s="98"/>
      <c r="H23" s="98"/>
      <c r="I23" s="98"/>
      <c r="J23" s="39">
        <f t="shared" si="1"/>
        <v>0</v>
      </c>
      <c r="K23" s="553"/>
      <c r="L23" s="138">
        <f>'5-. Identificación de Riesgos'!I23</f>
        <v>0</v>
      </c>
      <c r="M23" s="39"/>
      <c r="N23" s="137"/>
      <c r="O23" s="137"/>
      <c r="P23" s="137"/>
      <c r="Q23" s="137"/>
      <c r="R23" s="39">
        <f t="shared" si="2"/>
        <v>0</v>
      </c>
      <c r="S23" s="553"/>
      <c r="T23" s="535"/>
      <c r="U23" s="538"/>
      <c r="V23" s="544"/>
    </row>
    <row r="24" spans="1:22" ht="15.75" thickBot="1">
      <c r="A24" s="547"/>
      <c r="B24" s="550"/>
      <c r="C24" s="239"/>
      <c r="D24" s="98"/>
      <c r="E24" s="240"/>
      <c r="F24" s="98"/>
      <c r="G24" s="98"/>
      <c r="H24" s="98"/>
      <c r="I24" s="98"/>
      <c r="J24" s="39">
        <f t="shared" si="1"/>
        <v>0</v>
      </c>
      <c r="K24" s="553"/>
      <c r="L24" s="138">
        <f>'5-. Identificación de Riesgos'!I24</f>
        <v>0</v>
      </c>
      <c r="M24" s="39"/>
      <c r="N24" s="137"/>
      <c r="O24" s="137"/>
      <c r="P24" s="137"/>
      <c r="Q24" s="137"/>
      <c r="R24" s="39">
        <f t="shared" si="2"/>
        <v>0</v>
      </c>
      <c r="S24" s="553"/>
      <c r="T24" s="535"/>
      <c r="U24" s="538"/>
      <c r="V24" s="544"/>
    </row>
    <row r="25" spans="1:22" ht="15.75" thickBot="1">
      <c r="A25" s="547"/>
      <c r="B25" s="550"/>
      <c r="C25" s="239"/>
      <c r="D25" s="98"/>
      <c r="E25" s="146"/>
      <c r="F25" s="98"/>
      <c r="G25" s="98"/>
      <c r="H25" s="98"/>
      <c r="I25" s="98"/>
      <c r="J25" s="39"/>
      <c r="K25" s="553"/>
      <c r="L25" s="138">
        <f>'5-. Identificación de Riesgos'!I25</f>
        <v>0</v>
      </c>
      <c r="M25" s="39"/>
      <c r="N25" s="137"/>
      <c r="O25" s="137"/>
      <c r="P25" s="137"/>
      <c r="Q25" s="137"/>
      <c r="R25" s="39">
        <f t="shared" si="2"/>
        <v>0</v>
      </c>
      <c r="S25" s="553"/>
      <c r="T25" s="535"/>
      <c r="U25" s="538"/>
      <c r="V25" s="544"/>
    </row>
    <row r="26" spans="1:22" ht="15.75" thickBot="1">
      <c r="A26" s="547"/>
      <c r="B26" s="550"/>
      <c r="C26" s="239"/>
      <c r="D26" s="98"/>
      <c r="E26" s="146"/>
      <c r="F26" s="98"/>
      <c r="G26" s="98"/>
      <c r="H26" s="98"/>
      <c r="I26" s="98"/>
      <c r="J26" s="39"/>
      <c r="K26" s="553"/>
      <c r="L26" s="138">
        <f>'5-. Identificación de Riesgos'!I26</f>
        <v>0</v>
      </c>
      <c r="M26" s="39"/>
      <c r="N26" s="137"/>
      <c r="O26" s="137"/>
      <c r="P26" s="137"/>
      <c r="Q26" s="137"/>
      <c r="R26" s="39">
        <f t="shared" si="2"/>
        <v>0</v>
      </c>
      <c r="S26" s="553"/>
      <c r="T26" s="535"/>
      <c r="U26" s="538"/>
      <c r="V26" s="544"/>
    </row>
    <row r="27" spans="1:22" ht="15.75" thickBot="1">
      <c r="A27" s="547"/>
      <c r="B27" s="550"/>
      <c r="C27" s="239"/>
      <c r="D27" s="98"/>
      <c r="E27" s="146"/>
      <c r="F27" s="98"/>
      <c r="G27" s="98"/>
      <c r="H27" s="98"/>
      <c r="I27" s="98"/>
      <c r="J27" s="39"/>
      <c r="K27" s="553"/>
      <c r="L27" s="138">
        <f>'5-. Identificación de Riesgos'!I27</f>
        <v>0</v>
      </c>
      <c r="M27" s="39"/>
      <c r="N27" s="137"/>
      <c r="O27" s="137"/>
      <c r="P27" s="137"/>
      <c r="Q27" s="137"/>
      <c r="R27" s="39">
        <f t="shared" si="2"/>
        <v>0</v>
      </c>
      <c r="S27" s="553"/>
      <c r="T27" s="535"/>
      <c r="U27" s="538"/>
      <c r="V27" s="544"/>
    </row>
    <row r="28" spans="1:22" ht="15.75" thickBot="1">
      <c r="A28" s="547"/>
      <c r="B28" s="550"/>
      <c r="C28" s="239"/>
      <c r="D28" s="98"/>
      <c r="E28" s="146"/>
      <c r="F28" s="98"/>
      <c r="G28" s="98"/>
      <c r="H28" s="98"/>
      <c r="I28" s="98"/>
      <c r="J28" s="39"/>
      <c r="K28" s="553"/>
      <c r="L28" s="245">
        <f>'5-. Identificación de Riesgos'!I28</f>
        <v>0</v>
      </c>
      <c r="M28" s="39"/>
      <c r="N28" s="137"/>
      <c r="O28" s="137"/>
      <c r="P28" s="137"/>
      <c r="Q28" s="137"/>
      <c r="R28" s="39">
        <f t="shared" si="2"/>
        <v>0</v>
      </c>
      <c r="S28" s="553"/>
      <c r="T28" s="535"/>
      <c r="U28" s="538"/>
      <c r="V28" s="544"/>
    </row>
    <row r="29" spans="1:22" ht="15.75" thickBot="1">
      <c r="A29" s="548"/>
      <c r="B29" s="551"/>
      <c r="C29" s="239"/>
      <c r="D29" s="136"/>
      <c r="E29" s="155"/>
      <c r="F29" s="136"/>
      <c r="G29" s="136"/>
      <c r="H29" s="136"/>
      <c r="I29" s="136"/>
      <c r="J29" s="154"/>
      <c r="K29" s="554"/>
      <c r="L29" s="139">
        <f>'5-. Identificación de Riesgos'!I29</f>
        <v>0</v>
      </c>
      <c r="M29" s="154"/>
      <c r="N29" s="137"/>
      <c r="O29" s="137"/>
      <c r="P29" s="137"/>
      <c r="Q29" s="137"/>
      <c r="R29" s="154">
        <f t="shared" si="2"/>
        <v>0</v>
      </c>
      <c r="S29" s="554"/>
      <c r="T29" s="536"/>
      <c r="U29" s="539"/>
      <c r="V29" s="545"/>
    </row>
    <row r="30" spans="1:22" ht="91.9" customHeight="1">
      <c r="A30" s="596">
        <f>'5-. Identificación de Riesgos'!A30</f>
        <v>3</v>
      </c>
      <c r="B30" s="549" t="str">
        <f>'5-. Identificación de Riesgos'!B30</f>
        <v xml:space="preserve">Recibir dádivas o beneficios a nombre propio o de terceros para, no entregar o entregar información privilegiada o confidencial </v>
      </c>
      <c r="C30" s="239" t="str">
        <f>'5-. Identificación de Riesgos'!D30</f>
        <v xml:space="preserve">1.Insuficientes programas de capacitación para la toma de conciencia debido al desconocimiento de la ley antisoborno (ISO 37001:2016), Plan Anticorrupción y  de los  valores y principios propios de la entidad que generan carencia de compromiso  y transparencia de los servidores judiciales
</v>
      </c>
      <c r="D30" s="137">
        <v>1</v>
      </c>
      <c r="E30" s="347" t="s">
        <v>385</v>
      </c>
      <c r="F30" s="137" t="s">
        <v>377</v>
      </c>
      <c r="G30" s="137" t="s">
        <v>377</v>
      </c>
      <c r="H30" s="137" t="s">
        <v>377</v>
      </c>
      <c r="I30" s="137" t="s">
        <v>377</v>
      </c>
      <c r="J30" s="150">
        <f t="shared" si="1"/>
        <v>1</v>
      </c>
      <c r="K30" s="552">
        <f>AVERAGE(J30:J34)</f>
        <v>0.9375</v>
      </c>
      <c r="L30" s="246" t="str">
        <f>'5-. Identificación de Riesgos'!I30</f>
        <v>Afectación de ,  credibilidad, satisfacción de usuarios y PI</v>
      </c>
      <c r="M30" s="5" t="s">
        <v>386</v>
      </c>
      <c r="N30" s="234" t="s">
        <v>378</v>
      </c>
      <c r="O30" s="234" t="s">
        <v>378</v>
      </c>
      <c r="P30" s="234" t="s">
        <v>377</v>
      </c>
      <c r="Q30" s="234" t="s">
        <v>377</v>
      </c>
      <c r="R30" s="247">
        <f t="shared" si="2"/>
        <v>0.35</v>
      </c>
      <c r="S30" s="552">
        <f t="shared" ref="S30" si="3">AVERAGE(R30:R39)</f>
        <v>0.35</v>
      </c>
      <c r="T30" s="53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Alta - 4</v>
      </c>
      <c r="U30" s="537"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40" t="str">
        <f>CONCATENATE(VLOOKUP((LEFT(T30,LEN(T30)-4)&amp;LEFT(U30,LEN(U30)-4)),'9- Matriz de Calor '!$D$18:$E$42,2,0)," - ",RIGHT(T30,1)*RIGHT(U30,1))</f>
        <v>Alto - 16</v>
      </c>
    </row>
    <row r="31" spans="1:22" ht="67.900000000000006" customHeight="1">
      <c r="A31" s="597"/>
      <c r="B31" s="550"/>
      <c r="C31" s="239" t="str">
        <f>'5-. Identificación de Riesgos'!D31</f>
        <v xml:space="preserve">2. Desconocimiento del Código de Ética y Buen Gobierno y por ende falta de controles en cuanto a ética y transparencia en el comportamiento de los servidores judiciales.
</v>
      </c>
      <c r="D31" s="98">
        <v>2</v>
      </c>
      <c r="E31" s="346" t="s">
        <v>387</v>
      </c>
      <c r="F31" s="98" t="s">
        <v>377</v>
      </c>
      <c r="G31" s="98" t="s">
        <v>377</v>
      </c>
      <c r="H31" s="98" t="s">
        <v>378</v>
      </c>
      <c r="I31" s="98" t="s">
        <v>377</v>
      </c>
      <c r="J31" s="39">
        <f t="shared" si="1"/>
        <v>0.75</v>
      </c>
      <c r="K31" s="553"/>
      <c r="L31" s="94">
        <f>'5-. Identificación de Riesgos'!I31</f>
        <v>0</v>
      </c>
      <c r="M31" s="39"/>
      <c r="N31" s="98"/>
      <c r="O31" s="98"/>
      <c r="P31" s="98"/>
      <c r="Q31" s="98"/>
      <c r="R31" s="39"/>
      <c r="S31" s="553"/>
      <c r="T31" s="535"/>
      <c r="U31" s="538"/>
      <c r="V31" s="541"/>
    </row>
    <row r="32" spans="1:22" ht="61.9" customHeight="1">
      <c r="A32" s="597"/>
      <c r="B32" s="550"/>
      <c r="C32" s="239" t="str">
        <f>'5-. Identificación de Riesgos'!D32</f>
        <v>3.Deficiencia en los procesos de control interno y en los efectos de actos indebidos.</v>
      </c>
      <c r="D32" s="98">
        <v>3</v>
      </c>
      <c r="E32" s="240" t="s">
        <v>388</v>
      </c>
      <c r="F32" s="98" t="s">
        <v>377</v>
      </c>
      <c r="G32" s="98" t="s">
        <v>377</v>
      </c>
      <c r="H32" s="98" t="s">
        <v>377</v>
      </c>
      <c r="I32" s="98" t="s">
        <v>377</v>
      </c>
      <c r="J32" s="39">
        <f t="shared" si="1"/>
        <v>1</v>
      </c>
      <c r="K32" s="553"/>
      <c r="L32" s="94">
        <f>'5-. Identificación de Riesgos'!I32</f>
        <v>0</v>
      </c>
      <c r="M32" s="39"/>
      <c r="N32" s="98"/>
      <c r="O32" s="98"/>
      <c r="P32" s="98"/>
      <c r="Q32" s="98"/>
      <c r="R32" s="39"/>
      <c r="S32" s="553"/>
      <c r="T32" s="535"/>
      <c r="U32" s="538"/>
      <c r="V32" s="541"/>
    </row>
    <row r="33" spans="1:22" ht="52.9" customHeight="1">
      <c r="A33" s="597"/>
      <c r="B33" s="550"/>
      <c r="C33" s="239" t="str">
        <f>'5-. Identificación de Riesgos'!D33</f>
        <v>4. Presión externa o influencia de terceros con intereses particulares.</v>
      </c>
      <c r="D33" s="98">
        <v>4</v>
      </c>
      <c r="E33" s="147" t="s">
        <v>389</v>
      </c>
      <c r="F33" s="98" t="s">
        <v>377</v>
      </c>
      <c r="G33" s="98" t="s">
        <v>377</v>
      </c>
      <c r="H33" s="98" t="s">
        <v>377</v>
      </c>
      <c r="I33" s="98" t="s">
        <v>377</v>
      </c>
      <c r="J33" s="39">
        <f t="shared" si="1"/>
        <v>1</v>
      </c>
      <c r="K33" s="553"/>
      <c r="L33" s="94">
        <f>'5-. Identificación de Riesgos'!I33</f>
        <v>0</v>
      </c>
      <c r="M33" s="39"/>
      <c r="N33" s="98"/>
      <c r="O33" s="98"/>
      <c r="P33" s="98"/>
      <c r="Q33" s="98"/>
      <c r="R33" s="39"/>
      <c r="S33" s="553"/>
      <c r="T33" s="535"/>
      <c r="U33" s="538"/>
      <c r="V33" s="541"/>
    </row>
    <row r="34" spans="1:22">
      <c r="A34" s="597"/>
      <c r="B34" s="550"/>
      <c r="C34" s="239"/>
      <c r="D34" s="98"/>
      <c r="E34" s="94"/>
      <c r="F34" s="98"/>
      <c r="G34" s="98"/>
      <c r="H34" s="98"/>
      <c r="I34" s="98"/>
      <c r="J34" s="39"/>
      <c r="K34" s="553"/>
      <c r="L34" s="94">
        <f>'5-. Identificación de Riesgos'!I34</f>
        <v>0</v>
      </c>
      <c r="M34" s="39"/>
      <c r="N34" s="98"/>
      <c r="O34" s="98"/>
      <c r="P34" s="98"/>
      <c r="Q34" s="98"/>
      <c r="R34" s="39"/>
      <c r="S34" s="553"/>
      <c r="T34" s="535"/>
      <c r="U34" s="538"/>
      <c r="V34" s="541"/>
    </row>
    <row r="35" spans="1:22">
      <c r="A35" s="597"/>
      <c r="B35" s="550"/>
      <c r="C35" s="239"/>
      <c r="D35" s="98"/>
      <c r="E35" s="146"/>
      <c r="F35" s="98"/>
      <c r="G35" s="98"/>
      <c r="H35" s="98"/>
      <c r="I35" s="98"/>
      <c r="J35" s="39"/>
      <c r="K35" s="553"/>
      <c r="L35" s="94">
        <f>'5-. Identificación de Riesgos'!I35</f>
        <v>0</v>
      </c>
      <c r="M35" s="39"/>
      <c r="N35" s="98"/>
      <c r="O35" s="98"/>
      <c r="P35" s="98"/>
      <c r="Q35" s="98"/>
      <c r="R35" s="39"/>
      <c r="S35" s="553"/>
      <c r="T35" s="535"/>
      <c r="U35" s="538"/>
      <c r="V35" s="541"/>
    </row>
    <row r="36" spans="1:22" ht="30" customHeight="1">
      <c r="A36" s="597"/>
      <c r="B36" s="550"/>
      <c r="C36" s="239"/>
      <c r="D36" s="98"/>
      <c r="E36" s="146"/>
      <c r="F36" s="98"/>
      <c r="G36" s="98"/>
      <c r="H36" s="98"/>
      <c r="I36" s="98"/>
      <c r="J36" s="39"/>
      <c r="K36" s="553"/>
      <c r="L36" s="94">
        <f>'5-. Identificación de Riesgos'!I36</f>
        <v>0</v>
      </c>
      <c r="M36" s="39"/>
      <c r="N36" s="98"/>
      <c r="O36" s="98"/>
      <c r="P36" s="98"/>
      <c r="Q36" s="98"/>
      <c r="R36" s="39"/>
      <c r="S36" s="553"/>
      <c r="T36" s="535"/>
      <c r="U36" s="538"/>
      <c r="V36" s="541"/>
    </row>
    <row r="37" spans="1:22" ht="30" customHeight="1">
      <c r="A37" s="597"/>
      <c r="B37" s="550"/>
      <c r="C37" s="239"/>
      <c r="D37" s="98"/>
      <c r="E37" s="146"/>
      <c r="F37" s="98"/>
      <c r="G37" s="98"/>
      <c r="H37" s="98"/>
      <c r="I37" s="98"/>
      <c r="J37" s="39"/>
      <c r="K37" s="553"/>
      <c r="L37" s="94">
        <f>'5-. Identificación de Riesgos'!I37</f>
        <v>0</v>
      </c>
      <c r="M37" s="39"/>
      <c r="N37" s="98"/>
      <c r="O37" s="98"/>
      <c r="P37" s="98"/>
      <c r="Q37" s="98"/>
      <c r="R37" s="39"/>
      <c r="S37" s="553"/>
      <c r="T37" s="535"/>
      <c r="U37" s="538"/>
      <c r="V37" s="541"/>
    </row>
    <row r="38" spans="1:22" ht="30" customHeight="1">
      <c r="A38" s="597"/>
      <c r="B38" s="550"/>
      <c r="C38" s="239"/>
      <c r="D38" s="98"/>
      <c r="E38" s="146"/>
      <c r="F38" s="98"/>
      <c r="G38" s="98"/>
      <c r="H38" s="98"/>
      <c r="I38" s="98"/>
      <c r="J38" s="39"/>
      <c r="K38" s="553"/>
      <c r="L38" s="94">
        <f>'5-. Identificación de Riesgos'!I38</f>
        <v>0</v>
      </c>
      <c r="M38" s="39"/>
      <c r="N38" s="98"/>
      <c r="O38" s="98"/>
      <c r="P38" s="98"/>
      <c r="Q38" s="98"/>
      <c r="R38" s="39"/>
      <c r="S38" s="553"/>
      <c r="T38" s="535"/>
      <c r="U38" s="538"/>
      <c r="V38" s="541"/>
    </row>
    <row r="39" spans="1:22" ht="30.75" customHeight="1" thickBot="1">
      <c r="A39" s="598"/>
      <c r="B39" s="551"/>
      <c r="C39" s="239"/>
      <c r="D39" s="136"/>
      <c r="E39" s="155"/>
      <c r="F39" s="136"/>
      <c r="G39" s="136"/>
      <c r="H39" s="136"/>
      <c r="I39" s="136"/>
      <c r="J39" s="154"/>
      <c r="K39" s="554"/>
      <c r="L39" s="139">
        <f>'5-. Identificación de Riesgos'!I39</f>
        <v>0</v>
      </c>
      <c r="M39" s="154"/>
      <c r="N39" s="136"/>
      <c r="O39" s="136"/>
      <c r="P39" s="136"/>
      <c r="Q39" s="136"/>
      <c r="R39" s="154"/>
      <c r="S39" s="554"/>
      <c r="T39" s="536"/>
      <c r="U39" s="539"/>
      <c r="V39" s="542"/>
    </row>
    <row r="40" spans="1:22" ht="99.6" customHeight="1">
      <c r="A40" s="596">
        <f>'5-. Identificación de Riesgos'!A40</f>
        <v>4</v>
      </c>
      <c r="B40" s="549" t="str">
        <f>'5-. Identificación de Riesgos'!B40</f>
        <v>Ofrecer, prometer, entregar, aceptar o solicitar una ventaja indebida para buscar agilizar la creación de cargos,  traslados,  transformación  o  supresión de cargos o   en busca de un beneficio propio o de terceros</v>
      </c>
      <c r="C40" s="239" t="str">
        <f>'5-. Identificación de Riesgos'!D40</f>
        <v>1. Falta de ética de los servidores públicos (Debilidades en principios y valores)</v>
      </c>
      <c r="D40" s="158">
        <v>1</v>
      </c>
      <c r="E40" s="242" t="s">
        <v>390</v>
      </c>
      <c r="F40" s="140" t="s">
        <v>377</v>
      </c>
      <c r="G40" s="137" t="s">
        <v>377</v>
      </c>
      <c r="H40" s="137" t="s">
        <v>377</v>
      </c>
      <c r="I40" s="137" t="s">
        <v>377</v>
      </c>
      <c r="J40" s="150">
        <f t="shared" ref="J40:J41" si="4">COUNTIF(F40:I40,"SI")/4</f>
        <v>1</v>
      </c>
      <c r="K40" s="552">
        <f>AVERAGE(J40:J42)</f>
        <v>1</v>
      </c>
      <c r="L40" s="246" t="str">
        <f>'5-. Identificación de Riesgos'!I40</f>
        <v>Afectación de reputacion,imagén,  credibilidad, satisfacción de usuarios y PI</v>
      </c>
      <c r="M40" s="5" t="s">
        <v>386</v>
      </c>
      <c r="N40" s="235" t="s">
        <v>378</v>
      </c>
      <c r="O40" s="235" t="s">
        <v>378</v>
      </c>
      <c r="P40" s="235" t="s">
        <v>377</v>
      </c>
      <c r="Q40" s="235" t="s">
        <v>377</v>
      </c>
      <c r="R40" s="248">
        <f t="shared" ref="R40" si="5">SUM(COUNTIF(N40,"SI")*25%,COUNTIF(O40,"SI")*40%,COUNTIF(P40,"SI")*25%,COUNTIF(Q40,"SI")*10%)</f>
        <v>0.35</v>
      </c>
      <c r="S40" s="552">
        <f>AVERAGE(R40:R40)</f>
        <v>0.35</v>
      </c>
      <c r="T40" s="53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Alta - 4</v>
      </c>
      <c r="U40" s="537"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43" t="str">
        <f>CONCATENATE(VLOOKUP((LEFT(T40,LEN(T40)-4)&amp;LEFT(U40,LEN(U40)-4)),'9- Matriz de Calor '!$D$18:$E$42,2,0)," - ",RIGHT(T40,1)*RIGHT(U40,1))</f>
        <v>Alto - 16</v>
      </c>
    </row>
    <row r="41" spans="1:22" ht="72" customHeight="1">
      <c r="A41" s="597"/>
      <c r="B41" s="550"/>
      <c r="C41" s="239" t="str">
        <f>'5-. Identificación de Riesgos'!D41</f>
        <v>2. Falta de ética de terceros interesados  (Debilidades principios y valores)</v>
      </c>
      <c r="D41" s="157">
        <v>2</v>
      </c>
      <c r="E41" s="243" t="s">
        <v>391</v>
      </c>
      <c r="F41" s="141" t="s">
        <v>377</v>
      </c>
      <c r="G41" s="98" t="s">
        <v>377</v>
      </c>
      <c r="H41" s="98" t="s">
        <v>377</v>
      </c>
      <c r="I41" s="98" t="s">
        <v>377</v>
      </c>
      <c r="J41" s="39">
        <f t="shared" si="4"/>
        <v>1</v>
      </c>
      <c r="K41" s="553"/>
      <c r="L41" s="94"/>
      <c r="M41" s="249"/>
      <c r="N41" s="98"/>
      <c r="O41" s="98"/>
      <c r="P41" s="98"/>
      <c r="Q41" s="98"/>
      <c r="R41" s="39"/>
      <c r="S41" s="553"/>
      <c r="T41" s="535"/>
      <c r="U41" s="538"/>
      <c r="V41" s="544"/>
    </row>
    <row r="42" spans="1:22">
      <c r="A42" s="597"/>
      <c r="B42" s="550"/>
      <c r="C42" s="239"/>
      <c r="D42" s="157"/>
      <c r="E42" s="244"/>
      <c r="F42" s="141"/>
      <c r="G42" s="98"/>
      <c r="H42" s="98"/>
      <c r="I42" s="98"/>
      <c r="J42" s="39"/>
      <c r="K42" s="553"/>
      <c r="L42" s="94"/>
      <c r="M42" s="160"/>
      <c r="N42" s="98"/>
      <c r="O42" s="98"/>
      <c r="P42" s="98"/>
      <c r="Q42" s="98"/>
      <c r="R42" s="39"/>
      <c r="S42" s="553"/>
      <c r="T42" s="535"/>
      <c r="U42" s="538"/>
      <c r="V42" s="544"/>
    </row>
    <row r="43" spans="1:22" ht="66.75" customHeight="1">
      <c r="A43" s="597"/>
      <c r="B43" s="550"/>
      <c r="C43" s="239"/>
      <c r="D43" s="157"/>
      <c r="E43" s="244"/>
      <c r="F43" s="141"/>
      <c r="G43" s="98"/>
      <c r="H43" s="98"/>
      <c r="I43" s="98"/>
      <c r="J43" s="39"/>
      <c r="K43" s="553"/>
      <c r="L43" s="94"/>
      <c r="M43" s="160"/>
      <c r="N43" s="98"/>
      <c r="O43" s="98"/>
      <c r="P43" s="98"/>
      <c r="Q43" s="98"/>
      <c r="R43" s="39"/>
      <c r="S43" s="553"/>
      <c r="T43" s="535"/>
      <c r="U43" s="538"/>
      <c r="V43" s="544"/>
    </row>
    <row r="44" spans="1:22">
      <c r="A44" s="597"/>
      <c r="B44" s="550"/>
      <c r="C44" s="239"/>
      <c r="D44" s="157"/>
      <c r="E44" s="244"/>
      <c r="F44" s="141"/>
      <c r="G44" s="98"/>
      <c r="H44" s="98"/>
      <c r="I44" s="98"/>
      <c r="J44" s="39"/>
      <c r="K44" s="553"/>
      <c r="L44" s="94"/>
      <c r="M44" s="160"/>
      <c r="N44" s="98"/>
      <c r="O44" s="98"/>
      <c r="P44" s="98"/>
      <c r="Q44" s="98"/>
      <c r="R44" s="39"/>
      <c r="S44" s="553"/>
      <c r="T44" s="535"/>
      <c r="U44" s="538"/>
      <c r="V44" s="544"/>
    </row>
    <row r="45" spans="1:22">
      <c r="A45" s="597"/>
      <c r="B45" s="550"/>
      <c r="C45" s="239"/>
      <c r="D45" s="157"/>
      <c r="E45" s="160"/>
      <c r="F45" s="141"/>
      <c r="G45" s="98"/>
      <c r="H45" s="98"/>
      <c r="I45" s="98"/>
      <c r="J45" s="39"/>
      <c r="K45" s="553"/>
      <c r="L45" s="94"/>
      <c r="M45" s="160"/>
      <c r="N45" s="98"/>
      <c r="O45" s="98"/>
      <c r="P45" s="98"/>
      <c r="Q45" s="98"/>
      <c r="R45" s="39"/>
      <c r="S45" s="553"/>
      <c r="T45" s="535"/>
      <c r="U45" s="538"/>
      <c r="V45" s="544"/>
    </row>
    <row r="46" spans="1:22">
      <c r="A46" s="597"/>
      <c r="B46" s="550"/>
      <c r="C46" s="239"/>
      <c r="D46" s="157"/>
      <c r="E46" s="160"/>
      <c r="F46" s="141"/>
      <c r="G46" s="98"/>
      <c r="H46" s="98"/>
      <c r="I46" s="98"/>
      <c r="J46" s="39"/>
      <c r="K46" s="553"/>
      <c r="L46" s="94"/>
      <c r="M46" s="160"/>
      <c r="N46" s="98"/>
      <c r="O46" s="98"/>
      <c r="P46" s="98"/>
      <c r="Q46" s="98"/>
      <c r="R46" s="39"/>
      <c r="S46" s="553"/>
      <c r="T46" s="535"/>
      <c r="U46" s="538"/>
      <c r="V46" s="544"/>
    </row>
    <row r="47" spans="1:22">
      <c r="A47" s="597"/>
      <c r="B47" s="550"/>
      <c r="C47" s="239"/>
      <c r="D47" s="157"/>
      <c r="E47" s="160"/>
      <c r="F47" s="141"/>
      <c r="G47" s="98"/>
      <c r="H47" s="98"/>
      <c r="I47" s="98"/>
      <c r="J47" s="39"/>
      <c r="K47" s="553"/>
      <c r="L47" s="94"/>
      <c r="M47" s="160"/>
      <c r="N47" s="98"/>
      <c r="O47" s="98"/>
      <c r="P47" s="98"/>
      <c r="Q47" s="98"/>
      <c r="R47" s="39"/>
      <c r="S47" s="553"/>
      <c r="T47" s="535"/>
      <c r="U47" s="538"/>
      <c r="V47" s="544"/>
    </row>
    <row r="48" spans="1:22">
      <c r="A48" s="597"/>
      <c r="B48" s="550"/>
      <c r="C48" s="239"/>
      <c r="D48" s="157"/>
      <c r="E48" s="160"/>
      <c r="F48" s="141"/>
      <c r="G48" s="98"/>
      <c r="H48" s="98"/>
      <c r="I48" s="98"/>
      <c r="J48" s="39"/>
      <c r="K48" s="553"/>
      <c r="L48" s="94"/>
      <c r="M48" s="160"/>
      <c r="N48" s="98"/>
      <c r="O48" s="98"/>
      <c r="P48" s="98"/>
      <c r="Q48" s="98"/>
      <c r="R48" s="39"/>
      <c r="S48" s="553"/>
      <c r="T48" s="535"/>
      <c r="U48" s="538"/>
      <c r="V48" s="544"/>
    </row>
    <row r="49" spans="1:22">
      <c r="A49" s="598"/>
      <c r="B49" s="551"/>
      <c r="C49" s="152"/>
      <c r="D49" s="159"/>
      <c r="E49" s="161"/>
      <c r="F49" s="142"/>
      <c r="G49" s="136"/>
      <c r="H49" s="136"/>
      <c r="I49" s="136"/>
      <c r="J49" s="154"/>
      <c r="K49" s="554"/>
      <c r="L49" s="139"/>
      <c r="M49" s="161"/>
      <c r="N49" s="136"/>
      <c r="O49" s="136"/>
      <c r="P49" s="136"/>
      <c r="Q49" s="136"/>
      <c r="R49" s="154"/>
      <c r="S49" s="554"/>
      <c r="T49" s="536"/>
      <c r="U49" s="539"/>
      <c r="V49" s="545"/>
    </row>
  </sheetData>
  <mergeCells count="46">
    <mergeCell ref="A40:A49"/>
    <mergeCell ref="B40:B49"/>
    <mergeCell ref="K40:K49"/>
    <mergeCell ref="S40:S49"/>
    <mergeCell ref="A10:A19"/>
    <mergeCell ref="B10:B19"/>
    <mergeCell ref="A30:A39"/>
    <mergeCell ref="B30:B39"/>
    <mergeCell ref="K30:K39"/>
    <mergeCell ref="S30:S3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0:U29"/>
    <mergeCell ref="V20:V29"/>
    <mergeCell ref="A20:A29"/>
    <mergeCell ref="B20:B29"/>
    <mergeCell ref="K20:K29"/>
    <mergeCell ref="S20:S29"/>
    <mergeCell ref="T20:T29"/>
    <mergeCell ref="T40:T49"/>
    <mergeCell ref="U40:U49"/>
    <mergeCell ref="T30:T39"/>
    <mergeCell ref="U30:U39"/>
    <mergeCell ref="V30:V39"/>
    <mergeCell ref="V40:V49"/>
  </mergeCells>
  <conditionalFormatting sqref="T10">
    <cfRule type="containsText" dxfId="419" priority="433" operator="containsText" text="Muy Baja">
      <formula>NOT(ISERROR(SEARCH("Muy Baja",T10)))</formula>
    </cfRule>
    <cfRule type="containsText" dxfId="418" priority="434" operator="containsText" text="Baja">
      <formula>NOT(ISERROR(SEARCH("Baja",T10)))</formula>
    </cfRule>
    <cfRule type="containsText" dxfId="417" priority="435" operator="containsText" text="Muy Alta">
      <formula>NOT(ISERROR(SEARCH("Muy Alta",T10)))</formula>
    </cfRule>
    <cfRule type="containsText" dxfId="416" priority="437" operator="containsText" text="Alta">
      <formula>NOT(ISERROR(SEARCH("Alta",T10)))</formula>
    </cfRule>
    <cfRule type="containsText" dxfId="415" priority="438" operator="containsText" text="Media">
      <formula>NOT(ISERROR(SEARCH("Media",T10)))</formula>
    </cfRule>
    <cfRule type="containsText" dxfId="414" priority="439" operator="containsText" text="Media">
      <formula>NOT(ISERROR(SEARCH("Media",T10)))</formula>
    </cfRule>
    <cfRule type="containsText" dxfId="413" priority="440" operator="containsText" text="Media">
      <formula>NOT(ISERROR(SEARCH("Media",T10)))</formula>
    </cfRule>
    <cfRule type="containsText" dxfId="412" priority="441" operator="containsText" text="Muy Baja">
      <formula>NOT(ISERROR(SEARCH("Muy Baja",T10)))</formula>
    </cfRule>
    <cfRule type="containsText" dxfId="411" priority="442" operator="containsText" text="Baja">
      <formula>NOT(ISERROR(SEARCH("Baja",T10)))</formula>
    </cfRule>
    <cfRule type="containsText" dxfId="410" priority="443" operator="containsText" text="Muy Baja">
      <formula>NOT(ISERROR(SEARCH("Muy Baja",T10)))</formula>
    </cfRule>
    <cfRule type="containsText" dxfId="409" priority="444" operator="containsText" text="Muy Baja">
      <formula>NOT(ISERROR(SEARCH("Muy Baja",T10)))</formula>
    </cfRule>
    <cfRule type="containsText" dxfId="408" priority="445" operator="containsText" text="Muy Baja">
      <formula>NOT(ISERROR(SEARCH("Muy Baja",T10)))</formula>
    </cfRule>
    <cfRule type="containsText" dxfId="407" priority="446" operator="containsText" text="Muy Baja'Tabla probabilidad'!">
      <formula>NOT(ISERROR(SEARCH("Muy Baja'Tabla probabilidad'!",T10)))</formula>
    </cfRule>
    <cfRule type="containsText" dxfId="406" priority="447" operator="containsText" text="Muy bajo">
      <formula>NOT(ISERROR(SEARCH("Muy bajo",T10)))</formula>
    </cfRule>
    <cfRule type="containsText" dxfId="405" priority="448" operator="containsText" text="Alta">
      <formula>NOT(ISERROR(SEARCH("Alta",T10)))</formula>
    </cfRule>
    <cfRule type="containsText" dxfId="404" priority="449" operator="containsText" text="Media">
      <formula>NOT(ISERROR(SEARCH("Media",T10)))</formula>
    </cfRule>
    <cfRule type="containsText" dxfId="403" priority="450" operator="containsText" text="Baja">
      <formula>NOT(ISERROR(SEARCH("Baja",T10)))</formula>
    </cfRule>
    <cfRule type="containsText" dxfId="402" priority="451" operator="containsText" text="Muy baja">
      <formula>NOT(ISERROR(SEARCH("Muy baja",T10)))</formula>
    </cfRule>
    <cfRule type="cellIs" dxfId="401" priority="454" operator="between">
      <formula>1</formula>
      <formula>2</formula>
    </cfRule>
    <cfRule type="cellIs" dxfId="400" priority="455" operator="between">
      <formula>0</formula>
      <formula>2</formula>
    </cfRule>
  </conditionalFormatting>
  <conditionalFormatting sqref="T20">
    <cfRule type="containsText" dxfId="399" priority="104" operator="containsText" text="Muy Baja">
      <formula>NOT(ISERROR(SEARCH("Muy Baja",T20)))</formula>
    </cfRule>
    <cfRule type="containsText" dxfId="398" priority="105" operator="containsText" text="Baja">
      <formula>NOT(ISERROR(SEARCH("Baja",T20)))</formula>
    </cfRule>
    <cfRule type="containsText" dxfId="397" priority="106" operator="containsText" text="Muy Alta">
      <formula>NOT(ISERROR(SEARCH("Muy Alta",T20)))</formula>
    </cfRule>
    <cfRule type="containsText" dxfId="396" priority="108" operator="containsText" text="Alta">
      <formula>NOT(ISERROR(SEARCH("Alta",T20)))</formula>
    </cfRule>
    <cfRule type="containsText" dxfId="395" priority="109" operator="containsText" text="Media">
      <formula>NOT(ISERROR(SEARCH("Media",T20)))</formula>
    </cfRule>
    <cfRule type="containsText" dxfId="394" priority="110" operator="containsText" text="Media">
      <formula>NOT(ISERROR(SEARCH("Media",T20)))</formula>
    </cfRule>
    <cfRule type="containsText" dxfId="393" priority="111" operator="containsText" text="Media">
      <formula>NOT(ISERROR(SEARCH("Media",T20)))</formula>
    </cfRule>
    <cfRule type="containsText" dxfId="392" priority="112" operator="containsText" text="Muy Baja">
      <formula>NOT(ISERROR(SEARCH("Muy Baja",T20)))</formula>
    </cfRule>
    <cfRule type="containsText" dxfId="391" priority="113" operator="containsText" text="Baja">
      <formula>NOT(ISERROR(SEARCH("Baja",T20)))</formula>
    </cfRule>
    <cfRule type="containsText" dxfId="390" priority="114" operator="containsText" text="Muy Baja">
      <formula>NOT(ISERROR(SEARCH("Muy Baja",T20)))</formula>
    </cfRule>
    <cfRule type="containsText" dxfId="389" priority="115" operator="containsText" text="Muy Baja">
      <formula>NOT(ISERROR(SEARCH("Muy Baja",T20)))</formula>
    </cfRule>
    <cfRule type="containsText" dxfId="388" priority="116" operator="containsText" text="Muy Baja">
      <formula>NOT(ISERROR(SEARCH("Muy Baja",T20)))</formula>
    </cfRule>
    <cfRule type="containsText" dxfId="387" priority="117" operator="containsText" text="Muy Baja'Tabla probabilidad'!">
      <formula>NOT(ISERROR(SEARCH("Muy Baja'Tabla probabilidad'!",T20)))</formula>
    </cfRule>
    <cfRule type="containsText" dxfId="386" priority="118" operator="containsText" text="Muy bajo">
      <formula>NOT(ISERROR(SEARCH("Muy bajo",T20)))</formula>
    </cfRule>
    <cfRule type="containsText" dxfId="385" priority="119" operator="containsText" text="Alta">
      <formula>NOT(ISERROR(SEARCH("Alta",T20)))</formula>
    </cfRule>
    <cfRule type="containsText" dxfId="384" priority="120" operator="containsText" text="Media">
      <formula>NOT(ISERROR(SEARCH("Media",T20)))</formula>
    </cfRule>
    <cfRule type="containsText" dxfId="383" priority="121" operator="containsText" text="Baja">
      <formula>NOT(ISERROR(SEARCH("Baja",T20)))</formula>
    </cfRule>
    <cfRule type="containsText" dxfId="382" priority="122" operator="containsText" text="Muy baja">
      <formula>NOT(ISERROR(SEARCH("Muy baja",T20)))</formula>
    </cfRule>
    <cfRule type="cellIs" dxfId="381" priority="125" operator="between">
      <formula>1</formula>
      <formula>2</formula>
    </cfRule>
    <cfRule type="cellIs" dxfId="380" priority="126" operator="between">
      <formula>0</formula>
      <formula>2</formula>
    </cfRule>
  </conditionalFormatting>
  <conditionalFormatting sqref="U10">
    <cfRule type="containsText" dxfId="379" priority="427" operator="containsText" text="Catastrófico">
      <formula>NOT(ISERROR(SEARCH("Catastrófico",U10)))</formula>
    </cfRule>
    <cfRule type="containsText" dxfId="378" priority="428" operator="containsText" text="Mayor">
      <formula>NOT(ISERROR(SEARCH("Mayor",U10)))</formula>
    </cfRule>
    <cfRule type="containsText" dxfId="377" priority="429" operator="containsText" text="Alta">
      <formula>NOT(ISERROR(SEARCH("Alta",U10)))</formula>
    </cfRule>
    <cfRule type="containsText" dxfId="376" priority="430" operator="containsText" text="Moderado">
      <formula>NOT(ISERROR(SEARCH("Moderado",U10)))</formula>
    </cfRule>
    <cfRule type="containsText" dxfId="375" priority="431" operator="containsText" text="Menor">
      <formula>NOT(ISERROR(SEARCH("Menor",U10)))</formula>
    </cfRule>
    <cfRule type="containsText" dxfId="374" priority="432" operator="containsText" text="Leve">
      <formula>NOT(ISERROR(SEARCH("Leve",U10)))</formula>
    </cfRule>
  </conditionalFormatting>
  <conditionalFormatting sqref="U20">
    <cfRule type="containsText" dxfId="373" priority="98" operator="containsText" text="Catastrófico">
      <formula>NOT(ISERROR(SEARCH("Catastrófico",U20)))</formula>
    </cfRule>
    <cfRule type="containsText" dxfId="372" priority="99" operator="containsText" text="Mayor">
      <formula>NOT(ISERROR(SEARCH("Mayor",U20)))</formula>
    </cfRule>
    <cfRule type="containsText" dxfId="371" priority="100" operator="containsText" text="Alta">
      <formula>NOT(ISERROR(SEARCH("Alta",U20)))</formula>
    </cfRule>
    <cfRule type="containsText" dxfId="370" priority="101" operator="containsText" text="Moderado">
      <formula>NOT(ISERROR(SEARCH("Moderado",U20)))</formula>
    </cfRule>
    <cfRule type="containsText" dxfId="369" priority="102" operator="containsText" text="Menor">
      <formula>NOT(ISERROR(SEARCH("Menor",U20)))</formula>
    </cfRule>
    <cfRule type="containsText" dxfId="368" priority="103" operator="containsText" text="Leve">
      <formula>NOT(ISERROR(SEARCH("Leve",U20)))</formula>
    </cfRule>
  </conditionalFormatting>
  <conditionalFormatting sqref="V10">
    <cfRule type="containsText" dxfId="367" priority="391" operator="containsText" text="Extremo">
      <formula>NOT(ISERROR(SEARCH("Extremo",V10)))</formula>
    </cfRule>
    <cfRule type="containsText" dxfId="366" priority="392" operator="containsText" text="Alto">
      <formula>NOT(ISERROR(SEARCH("Alto",V10)))</formula>
    </cfRule>
    <cfRule type="containsText" dxfId="365" priority="393" operator="containsText" text="Bajo">
      <formula>NOT(ISERROR(SEARCH("Bajo",V10)))</formula>
    </cfRule>
    <cfRule type="containsText" dxfId="364" priority="394" operator="containsText" text="Moderado">
      <formula>NOT(ISERROR(SEARCH("Moderado",V10)))</formula>
    </cfRule>
  </conditionalFormatting>
  <conditionalFormatting sqref="V20">
    <cfRule type="containsText" dxfId="363" priority="94" operator="containsText" text="Extremo">
      <formula>NOT(ISERROR(SEARCH("Extremo",V20)))</formula>
    </cfRule>
    <cfRule type="containsText" dxfId="362" priority="95" operator="containsText" text="Alto">
      <formula>NOT(ISERROR(SEARCH("Alto",V20)))</formula>
    </cfRule>
    <cfRule type="containsText" dxfId="361" priority="96" operator="containsText" text="Bajo">
      <formula>NOT(ISERROR(SEARCH("Bajo",V20)))</formula>
    </cfRule>
    <cfRule type="containsText" dxfId="360" priority="97" operator="containsText" text="Moderado">
      <formula>NOT(ISERROR(SEARCH("Moderado",V20)))</formula>
    </cfRule>
  </conditionalFormatting>
  <conditionalFormatting sqref="V30">
    <cfRule type="containsText" dxfId="359" priority="226" operator="containsText" text="Extremo">
      <formula>NOT(ISERROR(SEARCH("Extremo",V30)))</formula>
    </cfRule>
    <cfRule type="containsText" dxfId="358" priority="227" operator="containsText" text="Alto">
      <formula>NOT(ISERROR(SEARCH("Alto",V30)))</formula>
    </cfRule>
    <cfRule type="containsText" dxfId="357" priority="228" operator="containsText" text="Bajo">
      <formula>NOT(ISERROR(SEARCH("Bajo",V30)))</formula>
    </cfRule>
    <cfRule type="containsText" dxfId="356" priority="229" operator="containsText" text="Moderado">
      <formula>NOT(ISERROR(SEARCH("Moderado",V30)))</formula>
    </cfRule>
  </conditionalFormatting>
  <conditionalFormatting sqref="V40">
    <cfRule type="containsText" dxfId="355" priority="29" operator="containsText" text="Extremo">
      <formula>NOT(ISERROR(SEARCH("Extremo",V40)))</formula>
    </cfRule>
    <cfRule type="containsText" dxfId="354" priority="30" operator="containsText" text="Alto">
      <formula>NOT(ISERROR(SEARCH("Alto",V40)))</formula>
    </cfRule>
    <cfRule type="containsText" dxfId="353" priority="31" operator="containsText" text="Bajo">
      <formula>NOT(ISERROR(SEARCH("Bajo",V40)))</formula>
    </cfRule>
    <cfRule type="containsText" dxfId="352" priority="32" operator="containsText" text="Moderado">
      <formula>NOT(ISERROR(SEARCH("Moderado",V40)))</formula>
    </cfRule>
  </conditionalFormatting>
  <conditionalFormatting sqref="T30 T40">
    <cfRule type="containsText" dxfId="351" priority="7" operator="containsText" text="Muy Baja">
      <formula>NOT(ISERROR(SEARCH("Muy Baja",T30)))</formula>
    </cfRule>
    <cfRule type="containsText" dxfId="350" priority="8" operator="containsText" text="Baja">
      <formula>NOT(ISERROR(SEARCH("Baja",T30)))</formula>
    </cfRule>
    <cfRule type="containsText" dxfId="349" priority="9" operator="containsText" text="Muy Alta">
      <formula>NOT(ISERROR(SEARCH("Muy Alta",T30)))</formula>
    </cfRule>
    <cfRule type="containsText" dxfId="348" priority="10" operator="containsText" text="Alta">
      <formula>NOT(ISERROR(SEARCH("Alta",T30)))</formula>
    </cfRule>
    <cfRule type="containsText" dxfId="347" priority="11" operator="containsText" text="Media">
      <formula>NOT(ISERROR(SEARCH("Media",T30)))</formula>
    </cfRule>
    <cfRule type="containsText" dxfId="346" priority="12" operator="containsText" text="Media">
      <formula>NOT(ISERROR(SEARCH("Media",T30)))</formula>
    </cfRule>
    <cfRule type="containsText" dxfId="345" priority="13" operator="containsText" text="Media">
      <formula>NOT(ISERROR(SEARCH("Media",T30)))</formula>
    </cfRule>
    <cfRule type="containsText" dxfId="344" priority="14" operator="containsText" text="Muy Baja">
      <formula>NOT(ISERROR(SEARCH("Muy Baja",T30)))</formula>
    </cfRule>
    <cfRule type="containsText" dxfId="343" priority="15" operator="containsText" text="Baja">
      <formula>NOT(ISERROR(SEARCH("Baja",T30)))</formula>
    </cfRule>
    <cfRule type="containsText" dxfId="342" priority="16" operator="containsText" text="Muy Baja">
      <formula>NOT(ISERROR(SEARCH("Muy Baja",T30)))</formula>
    </cfRule>
    <cfRule type="containsText" dxfId="341" priority="17" operator="containsText" text="Muy Baja">
      <formula>NOT(ISERROR(SEARCH("Muy Baja",T30)))</formula>
    </cfRule>
    <cfRule type="containsText" dxfId="340" priority="18" operator="containsText" text="Muy Baja">
      <formula>NOT(ISERROR(SEARCH("Muy Baja",T30)))</formula>
    </cfRule>
    <cfRule type="containsText" dxfId="339" priority="19" operator="containsText" text="Muy Baja'Tabla probabilidad'!">
      <formula>NOT(ISERROR(SEARCH("Muy Baja'Tabla probabilidad'!",T30)))</formula>
    </cfRule>
    <cfRule type="containsText" dxfId="338" priority="20" operator="containsText" text="Muy bajo">
      <formula>NOT(ISERROR(SEARCH("Muy bajo",T30)))</formula>
    </cfRule>
    <cfRule type="containsText" dxfId="337" priority="21" operator="containsText" text="Alta">
      <formula>NOT(ISERROR(SEARCH("Alta",T30)))</formula>
    </cfRule>
    <cfRule type="containsText" dxfId="336" priority="22" operator="containsText" text="Media">
      <formula>NOT(ISERROR(SEARCH("Media",T30)))</formula>
    </cfRule>
    <cfRule type="containsText" dxfId="335" priority="23" operator="containsText" text="Baja">
      <formula>NOT(ISERROR(SEARCH("Baja",T30)))</formula>
    </cfRule>
    <cfRule type="containsText" dxfId="334" priority="24" operator="containsText" text="Muy baja">
      <formula>NOT(ISERROR(SEARCH("Muy baja",T30)))</formula>
    </cfRule>
    <cfRule type="cellIs" dxfId="333" priority="27" operator="between">
      <formula>1</formula>
      <formula>2</formula>
    </cfRule>
    <cfRule type="cellIs" dxfId="332" priority="28" operator="between">
      <formula>0</formula>
      <formula>2</formula>
    </cfRule>
  </conditionalFormatting>
  <conditionalFormatting sqref="U30 U40">
    <cfRule type="containsText" dxfId="331" priority="1" operator="containsText" text="Catastrófico">
      <formula>NOT(ISERROR(SEARCH("Catastrófico",U30)))</formula>
    </cfRule>
    <cfRule type="containsText" dxfId="330" priority="2" operator="containsText" text="Mayor">
      <formula>NOT(ISERROR(SEARCH("Mayor",U30)))</formula>
    </cfRule>
    <cfRule type="containsText" dxfId="329" priority="3" operator="containsText" text="Alta">
      <formula>NOT(ISERROR(SEARCH("Alta",U30)))</formula>
    </cfRule>
    <cfRule type="containsText" dxfId="328" priority="4" operator="containsText" text="Moderado">
      <formula>NOT(ISERROR(SEARCH("Moderado",U30)))</formula>
    </cfRule>
    <cfRule type="containsText" dxfId="327" priority="5" operator="containsText" text="Menor">
      <formula>NOT(ISERROR(SEARCH("Menor",U30)))</formula>
    </cfRule>
    <cfRule type="containsText" dxfId="326" priority="6" operator="containsText" text="Leve">
      <formula>NOT(ISERROR(SEARCH("Leve",U30)))</formula>
    </cfRule>
  </conditionalFormatting>
  <dataValidations count="2">
    <dataValidation allowBlank="1" showInputMessage="1" showErrorMessage="1" prompt="Enunciar cuál es el control" sqref="M10:M14 E10:E19 E23:E28 E33 E35:E38 E30 M41" xr:uid="{00000000-0002-0000-0500-000000000000}"/>
    <dataValidation type="list" allowBlank="1" showInputMessage="1" showErrorMessage="1" sqref="N10:Q49 F10:I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topLeftCell="C52" zoomScale="80" zoomScaleNormal="80" zoomScalePageLayoutView="70" workbookViewId="0">
      <selection activeCell="O55" sqref="O55"/>
    </sheetView>
  </sheetViews>
  <sheetFormatPr baseColWidth="10" defaultColWidth="11.42578125" defaultRowHeight="15"/>
  <cols>
    <col min="1" max="1" width="5.42578125" customWidth="1"/>
    <col min="2" max="2" width="25.28515625" customWidth="1"/>
    <col min="3" max="3" width="48.5703125" customWidth="1"/>
    <col min="4" max="4" width="25.28515625" customWidth="1"/>
    <col min="5" max="5" width="43"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44.5703125" style="335" customWidth="1"/>
    <col min="16" max="16" width="40.7109375" style="335" customWidth="1"/>
    <col min="17" max="17" width="18.7109375" style="17" customWidth="1"/>
    <col min="18" max="269" width="11.42578125" style="17"/>
    <col min="270" max="16384" width="11.42578125" style="22"/>
  </cols>
  <sheetData>
    <row r="1" spans="1:269" s="19" customFormat="1" ht="27.75" customHeight="1">
      <c r="A1" s="617"/>
      <c r="B1" s="617"/>
      <c r="C1" s="617"/>
      <c r="D1" s="617"/>
      <c r="E1" s="617"/>
      <c r="F1" s="609" t="s">
        <v>392</v>
      </c>
      <c r="G1" s="609"/>
      <c r="H1" s="609"/>
      <c r="I1" s="609"/>
      <c r="J1" s="609"/>
      <c r="K1" s="609"/>
      <c r="L1" s="609"/>
      <c r="M1" s="609"/>
      <c r="N1" s="609"/>
      <c r="O1" s="609"/>
      <c r="P1" s="609"/>
      <c r="Q1" s="609"/>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17"/>
      <c r="B2" s="617"/>
      <c r="C2" s="617"/>
      <c r="D2" s="617"/>
      <c r="E2" s="617"/>
      <c r="F2" s="609"/>
      <c r="G2" s="609"/>
      <c r="H2" s="609"/>
      <c r="I2" s="609"/>
      <c r="J2" s="609"/>
      <c r="K2" s="609"/>
      <c r="L2" s="609"/>
      <c r="M2" s="609"/>
      <c r="N2" s="609"/>
      <c r="O2" s="609"/>
      <c r="P2" s="609"/>
      <c r="Q2" s="609"/>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17"/>
      <c r="B3" s="617"/>
      <c r="C3" s="617"/>
      <c r="D3" s="617"/>
      <c r="E3" s="617"/>
      <c r="F3" s="609"/>
      <c r="G3" s="609"/>
      <c r="H3" s="609"/>
      <c r="I3" s="609"/>
      <c r="J3" s="609"/>
      <c r="K3" s="609"/>
      <c r="L3" s="609"/>
      <c r="M3" s="609"/>
      <c r="N3" s="609"/>
      <c r="O3" s="609"/>
      <c r="P3" s="609"/>
      <c r="Q3" s="609"/>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608" t="s">
        <v>306</v>
      </c>
      <c r="B4" s="608"/>
      <c r="C4" s="619" t="s">
        <v>307</v>
      </c>
      <c r="D4" s="620"/>
      <c r="E4" s="620"/>
      <c r="F4" s="620"/>
      <c r="G4" s="620"/>
      <c r="H4" s="620"/>
      <c r="I4" s="620"/>
      <c r="J4" s="620"/>
      <c r="K4" s="620"/>
      <c r="L4" s="620"/>
      <c r="M4" s="620"/>
      <c r="N4" s="620"/>
      <c r="O4" s="620"/>
      <c r="P4" s="620"/>
      <c r="Q4" s="6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08" t="s">
        <v>308</v>
      </c>
      <c r="B5" s="608"/>
      <c r="C5" s="619" t="s">
        <v>309</v>
      </c>
      <c r="D5" s="620"/>
      <c r="E5" s="620"/>
      <c r="F5" s="620"/>
      <c r="G5" s="620"/>
      <c r="H5" s="620"/>
      <c r="I5" s="620"/>
      <c r="J5" s="620"/>
      <c r="K5" s="620"/>
      <c r="L5" s="620"/>
      <c r="M5" s="620"/>
      <c r="N5" s="620"/>
      <c r="O5" s="620"/>
      <c r="P5" s="620"/>
      <c r="Q5" s="6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08" t="s">
        <v>310</v>
      </c>
      <c r="B6" s="608"/>
      <c r="C6" s="622" t="s">
        <v>393</v>
      </c>
      <c r="D6" s="623"/>
      <c r="E6" s="623"/>
      <c r="F6" s="623"/>
      <c r="G6" s="623"/>
      <c r="H6" s="623"/>
      <c r="I6" s="623"/>
      <c r="J6" s="623"/>
      <c r="K6" s="623"/>
      <c r="L6" s="623"/>
      <c r="M6" s="623"/>
      <c r="N6" s="623"/>
      <c r="O6" s="623"/>
      <c r="P6" s="623"/>
      <c r="Q6" s="6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14" t="s">
        <v>394</v>
      </c>
      <c r="B7" s="614"/>
      <c r="C7" s="614"/>
      <c r="D7" s="614"/>
      <c r="E7" s="614"/>
      <c r="F7" s="614" t="s">
        <v>327</v>
      </c>
      <c r="G7" s="614"/>
      <c r="H7" s="614"/>
      <c r="I7" s="89"/>
      <c r="J7" s="615" t="s">
        <v>395</v>
      </c>
      <c r="K7" s="615"/>
      <c r="L7" s="615"/>
      <c r="M7" s="615"/>
      <c r="N7" s="616"/>
      <c r="O7" s="334"/>
      <c r="P7" s="334"/>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74" t="s">
        <v>317</v>
      </c>
      <c r="B8" s="570" t="s">
        <v>362</v>
      </c>
      <c r="C8" s="625" t="s">
        <v>319</v>
      </c>
      <c r="D8" s="618" t="s">
        <v>329</v>
      </c>
      <c r="E8" s="570" t="s">
        <v>313</v>
      </c>
      <c r="F8" s="612" t="s">
        <v>396</v>
      </c>
      <c r="G8" s="612" t="s">
        <v>397</v>
      </c>
      <c r="H8" s="612" t="s">
        <v>398</v>
      </c>
      <c r="I8" s="90"/>
      <c r="J8" s="612" t="s">
        <v>399</v>
      </c>
      <c r="K8" s="612" t="s">
        <v>400</v>
      </c>
      <c r="L8" s="612" t="s">
        <v>401</v>
      </c>
      <c r="M8" s="612" t="s">
        <v>402</v>
      </c>
      <c r="N8" s="612" t="s">
        <v>403</v>
      </c>
      <c r="O8" s="610" t="s">
        <v>404</v>
      </c>
      <c r="P8" s="610" t="s">
        <v>405</v>
      </c>
      <c r="Q8" s="612" t="s">
        <v>406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74"/>
      <c r="B9" s="570"/>
      <c r="C9" s="626"/>
      <c r="D9" s="616"/>
      <c r="E9" s="570"/>
      <c r="F9" s="613"/>
      <c r="G9" s="613"/>
      <c r="H9" s="613"/>
      <c r="I9" s="91"/>
      <c r="J9" s="613"/>
      <c r="K9" s="613"/>
      <c r="L9" s="613"/>
      <c r="M9" s="613"/>
      <c r="N9" s="613"/>
      <c r="O9" s="611"/>
      <c r="P9" s="611"/>
      <c r="Q9" s="61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99">
        <v>1</v>
      </c>
      <c r="B10" s="538" t="str">
        <f>'5-. Identificación de Riesgos'!B10</f>
        <v xml:space="preserve">Entrega de información inexacta o desactualizada a usuarios  y partes interesadas </v>
      </c>
      <c r="C10" s="599" t="str">
        <f>'5-. Identificación de Riesgos'!C10</f>
        <v xml:space="preserve"> Registro errado o incompleto de la información solicitada y/o entregada de las propuestas de reordenamiento.</v>
      </c>
      <c r="D10" s="599" t="s">
        <v>407</v>
      </c>
      <c r="E10" s="43" t="str">
        <f>'5-. Identificación de Riesgos'!D10</f>
        <v>1. Información estadística errada o insuficiente.</v>
      </c>
      <c r="F10" s="606" t="str">
        <f>'5-. Identificación de Riesgos'!H10</f>
        <v>Baja - 2</v>
      </c>
      <c r="G10" s="599" t="str">
        <f>'5-. Identificación de Riesgos'!M10</f>
        <v>Leve - 1</v>
      </c>
      <c r="H10" s="599" t="str">
        <f>'5-. Identificación de Riesgos'!N10</f>
        <v>Bajo - 2</v>
      </c>
      <c r="I10" s="92"/>
      <c r="J10" s="600" t="str">
        <f>'6. Valoración Controles'!T10</f>
        <v>Muy Baja - 1</v>
      </c>
      <c r="K10" s="600" t="str">
        <f>'6. Valoración Controles'!U10</f>
        <v>Leve - 1</v>
      </c>
      <c r="L10" s="602" t="e">
        <f>AVERAGE(#REF!)</f>
        <v>#REF!</v>
      </c>
      <c r="M10" s="538" t="str">
        <f>'6. Valoración Controles'!V10</f>
        <v>Bajo - 1</v>
      </c>
      <c r="N10" s="538" t="s">
        <v>408</v>
      </c>
      <c r="O10" s="339"/>
      <c r="P10" s="339"/>
      <c r="Q10" s="340"/>
    </row>
    <row r="11" spans="1:269" ht="13.5" customHeight="1">
      <c r="A11" s="550"/>
      <c r="B11" s="538"/>
      <c r="C11" s="550"/>
      <c r="D11" s="550"/>
      <c r="E11" s="43" t="str">
        <f>'5-. Identificación de Riesgos'!D11</f>
        <v>2. Falta de inducción, entrenamiento y/o capacitación del personal encargado de elaborar las propuestas de reordenamiento y descongestión</v>
      </c>
      <c r="F11" s="594"/>
      <c r="G11" s="607"/>
      <c r="H11" s="550"/>
      <c r="I11" s="92"/>
      <c r="J11" s="600"/>
      <c r="K11" s="600"/>
      <c r="L11" s="602"/>
      <c r="M11" s="538"/>
      <c r="N11" s="538"/>
      <c r="O11" s="339"/>
      <c r="P11" s="339">
        <v>5</v>
      </c>
      <c r="Q11" s="340"/>
    </row>
    <row r="12" spans="1:269" ht="13.5" customHeight="1">
      <c r="A12" s="550"/>
      <c r="B12" s="538"/>
      <c r="C12" s="550"/>
      <c r="D12" s="550"/>
      <c r="E12" s="43" t="str">
        <f>'5-. Identificación de Riesgos'!D12</f>
        <v>3.Deficiencias en los sistemas de gestión de la información y/o problemas técnicos en las herramientas utilizadas para registrar y gestionar la información pueden resultar en datos inexactos o incompletos.</v>
      </c>
      <c r="F12" s="594"/>
      <c r="G12" s="607"/>
      <c r="H12" s="550"/>
      <c r="I12" s="92"/>
      <c r="J12" s="600"/>
      <c r="K12" s="600"/>
      <c r="L12" s="602"/>
      <c r="M12" s="538"/>
      <c r="N12" s="538"/>
      <c r="O12" s="339"/>
      <c r="P12" s="339"/>
      <c r="Q12" s="340"/>
    </row>
    <row r="13" spans="1:269" ht="13.5" customHeight="1">
      <c r="A13" s="550"/>
      <c r="B13" s="538"/>
      <c r="C13" s="550"/>
      <c r="D13" s="550"/>
      <c r="E13" s="43" t="str">
        <f>'5-. Identificación de Riesgos'!D13</f>
        <v xml:space="preserve">
4. Insuficiente personal para realizar las funciones asignadas o sobrecarga laboral que desbordan la capacidad de respuesta por parte de la Entidad y/o presión excesiva para completar el trabajo dentro de plazos ajustados </v>
      </c>
      <c r="F13" s="594"/>
      <c r="G13" s="607"/>
      <c r="H13" s="550"/>
      <c r="I13" s="92"/>
      <c r="J13" s="600"/>
      <c r="K13" s="600"/>
      <c r="L13" s="602"/>
      <c r="M13" s="538"/>
      <c r="N13" s="538"/>
      <c r="O13" s="339"/>
      <c r="P13" s="339"/>
      <c r="Q13" s="340"/>
    </row>
    <row r="14" spans="1:269" ht="13.5" customHeight="1">
      <c r="A14" s="550"/>
      <c r="B14" s="538"/>
      <c r="C14" s="550"/>
      <c r="D14" s="550"/>
      <c r="E14" s="43">
        <f>'5-. Identificación de Riesgos'!D14</f>
        <v>0</v>
      </c>
      <c r="F14" s="594"/>
      <c r="G14" s="607"/>
      <c r="H14" s="550"/>
      <c r="I14" s="92"/>
      <c r="J14" s="600"/>
      <c r="K14" s="600"/>
      <c r="L14" s="602"/>
      <c r="M14" s="538"/>
      <c r="N14" s="538"/>
      <c r="O14" s="339"/>
      <c r="P14" s="339"/>
      <c r="Q14" s="340"/>
    </row>
    <row r="15" spans="1:269" ht="13.5" customHeight="1">
      <c r="A15" s="550"/>
      <c r="B15" s="538"/>
      <c r="C15" s="550"/>
      <c r="D15" s="550"/>
      <c r="E15" s="43" t="str">
        <f>'5-. Identificación de Riesgos'!D15</f>
        <v xml:space="preserve">                         </v>
      </c>
      <c r="F15" s="594"/>
      <c r="G15" s="607"/>
      <c r="H15" s="550"/>
      <c r="I15" s="92"/>
      <c r="J15" s="600"/>
      <c r="K15" s="600"/>
      <c r="L15" s="602"/>
      <c r="M15" s="538"/>
      <c r="N15" s="538"/>
      <c r="O15" s="339"/>
      <c r="P15" s="339"/>
      <c r="Q15" s="340"/>
    </row>
    <row r="16" spans="1:269" ht="13.5" customHeight="1">
      <c r="A16" s="550"/>
      <c r="B16" s="538"/>
      <c r="C16" s="550"/>
      <c r="D16" s="550"/>
      <c r="E16" s="43">
        <f>'5-. Identificación de Riesgos'!D16</f>
        <v>0</v>
      </c>
      <c r="F16" s="594"/>
      <c r="G16" s="607"/>
      <c r="H16" s="550"/>
      <c r="I16" s="92"/>
      <c r="J16" s="600"/>
      <c r="K16" s="600"/>
      <c r="L16" s="602"/>
      <c r="M16" s="538"/>
      <c r="N16" s="538"/>
      <c r="O16" s="339"/>
      <c r="P16" s="339"/>
      <c r="Q16" s="340"/>
    </row>
    <row r="17" spans="1:17" ht="13.5" customHeight="1">
      <c r="A17" s="550"/>
      <c r="B17" s="538"/>
      <c r="C17" s="550"/>
      <c r="D17" s="550"/>
      <c r="E17" s="43">
        <f>'5-. Identificación de Riesgos'!D17</f>
        <v>0</v>
      </c>
      <c r="F17" s="594"/>
      <c r="G17" s="607"/>
      <c r="H17" s="550"/>
      <c r="I17" s="92"/>
      <c r="J17" s="600"/>
      <c r="K17" s="600"/>
      <c r="L17" s="602"/>
      <c r="M17" s="538"/>
      <c r="N17" s="538"/>
      <c r="O17" s="339"/>
      <c r="P17" s="339"/>
      <c r="Q17" s="340"/>
    </row>
    <row r="18" spans="1:17" ht="13.5" customHeight="1">
      <c r="A18" s="550"/>
      <c r="B18" s="538"/>
      <c r="C18" s="550"/>
      <c r="D18" s="550"/>
      <c r="E18" s="43">
        <f>'5-. Identificación de Riesgos'!D18</f>
        <v>0</v>
      </c>
      <c r="F18" s="594"/>
      <c r="G18" s="607"/>
      <c r="H18" s="550"/>
      <c r="I18" s="92"/>
      <c r="J18" s="600"/>
      <c r="K18" s="600"/>
      <c r="L18" s="602"/>
      <c r="M18" s="538"/>
      <c r="N18" s="538"/>
      <c r="O18" s="339"/>
      <c r="P18" s="339"/>
      <c r="Q18" s="340"/>
    </row>
    <row r="19" spans="1:17" ht="13.5" customHeight="1">
      <c r="A19" s="550"/>
      <c r="B19" s="599"/>
      <c r="C19" s="550"/>
      <c r="D19" s="550"/>
      <c r="E19" s="43">
        <f>'5-. Identificación de Riesgos'!D19</f>
        <v>0</v>
      </c>
      <c r="F19" s="594"/>
      <c r="G19" s="607"/>
      <c r="H19" s="550"/>
      <c r="I19" s="93"/>
      <c r="J19" s="601"/>
      <c r="K19" s="601"/>
      <c r="L19" s="603"/>
      <c r="M19" s="599"/>
      <c r="N19" s="599"/>
      <c r="O19" s="339"/>
      <c r="P19" s="339"/>
      <c r="Q19" s="340"/>
    </row>
    <row r="20" spans="1:17" ht="72" customHeight="1">
      <c r="A20" s="599">
        <f>'5-. Identificación de Riesgos'!A20</f>
        <v>2</v>
      </c>
      <c r="B20" s="538" t="str">
        <f>'5-. Identificación de Riesgos'!B20</f>
        <v>Desacierto</v>
      </c>
      <c r="C20" s="599" t="str">
        <f>'5-. Identificación de Riesgos'!C20</f>
        <v>Equivocación o error en la toma de decisiones, respecto a las acciones adoptadas para reordenar o descongestionar el aparato de justicia causada por información estadística errada o insuficiente desgaste administrativo.</v>
      </c>
      <c r="D20" s="599" t="s">
        <v>407</v>
      </c>
      <c r="E20" s="43" t="str">
        <f>'5-. Identificación de Riesgos'!D20</f>
        <v>1. Información estadística errada o insuficiente (Datos recopilados incorrectamente, interpretaciones incorrectas, limitaciones en la Accesibilidad de datos)</v>
      </c>
      <c r="F20" s="606" t="str">
        <f>'5-. Identificación de Riesgos'!H20</f>
        <v>Baja - 2</v>
      </c>
      <c r="G20" s="599" t="str">
        <f>'5-. Identificación de Riesgos'!M20</f>
        <v>Leve - 1</v>
      </c>
      <c r="H20" s="599" t="str">
        <f>'5-. Identificación de Riesgos'!N20</f>
        <v>Bajo - 2</v>
      </c>
      <c r="I20" s="92"/>
      <c r="J20" s="600" t="str">
        <f>'6. Valoración Controles'!T20</f>
        <v>Baja - 2</v>
      </c>
      <c r="K20" s="600" t="str">
        <f>'6. Valoración Controles'!U20</f>
        <v>Leve - 1</v>
      </c>
      <c r="L20" s="602" t="e">
        <f>AVERAGE(#REF!)</f>
        <v>#REF!</v>
      </c>
      <c r="M20" s="538" t="str">
        <f>'6. Valoración Controles'!V20</f>
        <v>Bajo - 2</v>
      </c>
      <c r="N20" s="538" t="s">
        <v>408</v>
      </c>
      <c r="O20" s="339"/>
      <c r="P20" s="339"/>
      <c r="Q20" s="340"/>
    </row>
    <row r="21" spans="1:17" ht="60">
      <c r="A21" s="550"/>
      <c r="B21" s="538"/>
      <c r="C21" s="550"/>
      <c r="D21" s="550"/>
      <c r="E21" s="43" t="str">
        <f>'5-. Identificación de Riesgos'!D21</f>
        <v xml:space="preserve">2. Falta de inducción, entrenamiento yo capacitación del personal encargado de elaborar las propuestas de reordenamiento y descongestión. </v>
      </c>
      <c r="F21" s="594"/>
      <c r="G21" s="607"/>
      <c r="H21" s="550"/>
      <c r="I21" s="92"/>
      <c r="J21" s="600"/>
      <c r="K21" s="600"/>
      <c r="L21" s="602"/>
      <c r="M21" s="538"/>
      <c r="N21" s="538"/>
      <c r="O21" s="337"/>
      <c r="P21" s="336"/>
      <c r="Q21" s="340"/>
    </row>
    <row r="22" spans="1:17" ht="64.5" customHeight="1">
      <c r="A22" s="550"/>
      <c r="B22" s="538"/>
      <c r="C22" s="550"/>
      <c r="D22" s="550"/>
      <c r="E22" s="43" t="str">
        <f>'5-. Identificación de Riesgos'!D22</f>
        <v xml:space="preserve">
3. Insuficiente personal para realizar las funciones asignadas o sobrecarga laboral que desbordan la capacidad de respuesta por parte de la Entidad y/o presión excesiva para completar el trabajo dentro de plazos ajustados </v>
      </c>
      <c r="F22" s="594"/>
      <c r="G22" s="607"/>
      <c r="H22" s="550"/>
      <c r="I22" s="92"/>
      <c r="J22" s="600"/>
      <c r="K22" s="600"/>
      <c r="L22" s="602"/>
      <c r="M22" s="538"/>
      <c r="N22" s="538"/>
      <c r="O22" s="337"/>
      <c r="P22" s="336"/>
      <c r="Q22" s="340"/>
    </row>
    <row r="23" spans="1:17" ht="65.25" customHeight="1">
      <c r="A23" s="550"/>
      <c r="B23" s="538"/>
      <c r="C23" s="550"/>
      <c r="D23" s="550"/>
      <c r="E23" s="43" t="e">
        <f>'5-. Identificación de Riesgos'!#REF!</f>
        <v>#REF!</v>
      </c>
      <c r="F23" s="594"/>
      <c r="G23" s="607"/>
      <c r="H23" s="550"/>
      <c r="I23" s="92"/>
      <c r="J23" s="600"/>
      <c r="K23" s="600"/>
      <c r="L23" s="602"/>
      <c r="M23" s="538"/>
      <c r="N23" s="538"/>
      <c r="O23" s="338"/>
      <c r="P23" s="336"/>
      <c r="Q23" s="340"/>
    </row>
    <row r="24" spans="1:17" ht="58.5" customHeight="1">
      <c r="A24" s="550"/>
      <c r="B24" s="538"/>
      <c r="C24" s="550"/>
      <c r="D24" s="550"/>
      <c r="E24" s="43">
        <f>'5-. Identificación de Riesgos'!D23</f>
        <v>0</v>
      </c>
      <c r="F24" s="594"/>
      <c r="G24" s="607"/>
      <c r="H24" s="550"/>
      <c r="I24" s="92"/>
      <c r="J24" s="600"/>
      <c r="K24" s="600"/>
      <c r="L24" s="602"/>
      <c r="M24" s="538"/>
      <c r="N24" s="538"/>
      <c r="O24" s="336"/>
      <c r="P24" s="339"/>
      <c r="Q24" s="340"/>
    </row>
    <row r="25" spans="1:17">
      <c r="A25" s="550"/>
      <c r="B25" s="538"/>
      <c r="C25" s="550"/>
      <c r="D25" s="550"/>
      <c r="E25" s="43">
        <f>'5-. Identificación de Riesgos'!D25</f>
        <v>0</v>
      </c>
      <c r="F25" s="594"/>
      <c r="G25" s="607"/>
      <c r="H25" s="550"/>
      <c r="I25" s="92"/>
      <c r="J25" s="600"/>
      <c r="K25" s="600"/>
      <c r="L25" s="602"/>
      <c r="M25" s="538"/>
      <c r="N25" s="538"/>
      <c r="O25" s="339"/>
      <c r="P25" s="339"/>
      <c r="Q25" s="340"/>
    </row>
    <row r="26" spans="1:17" ht="14.45" customHeight="1">
      <c r="A26" s="550"/>
      <c r="B26" s="538"/>
      <c r="C26" s="550"/>
      <c r="D26" s="550"/>
      <c r="E26" s="43">
        <f>'5-. Identificación de Riesgos'!D26</f>
        <v>0</v>
      </c>
      <c r="F26" s="594"/>
      <c r="G26" s="607"/>
      <c r="H26" s="550"/>
      <c r="I26" s="92"/>
      <c r="J26" s="600"/>
      <c r="K26" s="600"/>
      <c r="L26" s="602"/>
      <c r="M26" s="538"/>
      <c r="N26" s="538"/>
      <c r="O26" s="339"/>
      <c r="P26" s="339"/>
      <c r="Q26" s="340"/>
    </row>
    <row r="27" spans="1:17">
      <c r="A27" s="550"/>
      <c r="B27" s="538"/>
      <c r="C27" s="550"/>
      <c r="D27" s="550"/>
      <c r="E27" s="43">
        <f>'5-. Identificación de Riesgos'!D29</f>
        <v>0</v>
      </c>
      <c r="F27" s="594"/>
      <c r="G27" s="607"/>
      <c r="H27" s="550"/>
      <c r="I27" s="92"/>
      <c r="J27" s="600"/>
      <c r="K27" s="600"/>
      <c r="L27" s="602"/>
      <c r="M27" s="538"/>
      <c r="N27" s="538"/>
      <c r="O27" s="339"/>
      <c r="P27" s="339"/>
      <c r="Q27" s="340"/>
    </row>
    <row r="28" spans="1:17">
      <c r="A28" s="550"/>
      <c r="B28" s="538"/>
      <c r="C28" s="550"/>
      <c r="D28" s="550"/>
      <c r="E28" s="43" t="e">
        <f>'5-. Identificación de Riesgos'!#REF!</f>
        <v>#REF!</v>
      </c>
      <c r="F28" s="594"/>
      <c r="G28" s="607"/>
      <c r="H28" s="550"/>
      <c r="I28" s="92"/>
      <c r="J28" s="600"/>
      <c r="K28" s="600"/>
      <c r="L28" s="602"/>
      <c r="M28" s="538"/>
      <c r="N28" s="538"/>
      <c r="O28" s="339"/>
      <c r="P28" s="339"/>
      <c r="Q28" s="340"/>
    </row>
    <row r="29" spans="1:17">
      <c r="A29" s="550"/>
      <c r="B29" s="599"/>
      <c r="C29" s="550"/>
      <c r="D29" s="550"/>
      <c r="E29" s="43" t="e">
        <f>'5-. Identificación de Riesgos'!#REF!</f>
        <v>#REF!</v>
      </c>
      <c r="F29" s="594"/>
      <c r="G29" s="607"/>
      <c r="H29" s="550"/>
      <c r="I29" s="93"/>
      <c r="J29" s="601"/>
      <c r="K29" s="601"/>
      <c r="L29" s="603"/>
      <c r="M29" s="599"/>
      <c r="N29" s="599"/>
      <c r="O29" s="339"/>
      <c r="P29" s="339"/>
      <c r="Q29" s="340"/>
    </row>
    <row r="30" spans="1:17" ht="83.25" customHeight="1">
      <c r="A30" s="604">
        <f>'5-. Identificación de Riesgos'!A30</f>
        <v>3</v>
      </c>
      <c r="B30" s="538" t="str">
        <f>'5-. Identificación de Riesgos'!B30</f>
        <v xml:space="preserve">Recibir dádivas o beneficios a nombre propio o de terceros para, no entregar o entregar información privilegiada o confidencial </v>
      </c>
      <c r="C30" s="599" t="str">
        <f>'5-. Identificación de Riesgos'!C30</f>
        <v xml:space="preserve">Posibilidad de actos indebidos de  los servidores judiciales debido a  la carencia en transparencia, etica y valores </v>
      </c>
      <c r="D30" s="599" t="s">
        <v>407</v>
      </c>
      <c r="E30" s="43" t="str">
        <f>'5-. Identificación de Riesgos'!D30</f>
        <v xml:space="preserve">1.Insuficientes programas de capacitación para la toma de conciencia debido al desconocimiento de la ley antisoborno (ISO 37001:2016), Plan Anticorrupción y  de los  valores y principios propios de la entidad que generan carencia de compromiso  y transparencia de los servidores judiciales
</v>
      </c>
      <c r="F30" s="606" t="str">
        <f>'5-. Identificación de Riesgos'!H30</f>
        <v>Muy Alta - 5</v>
      </c>
      <c r="G30" s="599" t="str">
        <f>'5-. Identificación de Riesgos'!M30</f>
        <v>Mayor - 4</v>
      </c>
      <c r="H30" s="599" t="str">
        <f>'5-. Identificación de Riesgos'!N30</f>
        <v>Alto - 20</v>
      </c>
      <c r="I30" s="92"/>
      <c r="J30" s="600" t="str">
        <f>'6. Valoración Controles'!T30</f>
        <v>Alta - 4</v>
      </c>
      <c r="K30" s="600" t="str">
        <f>'6. Valoración Controles'!U30</f>
        <v>Mayor - 4</v>
      </c>
      <c r="L30" s="602" t="e">
        <f>AVERAGE(#REF!)</f>
        <v>#REF!</v>
      </c>
      <c r="M30" s="538" t="str">
        <f>'6. Valoración Controles'!V30</f>
        <v>Alto - 16</v>
      </c>
      <c r="N30" s="538" t="s">
        <v>409</v>
      </c>
      <c r="O30" s="341" t="s">
        <v>410</v>
      </c>
      <c r="P30" s="337" t="s">
        <v>411</v>
      </c>
      <c r="Q30" s="340"/>
    </row>
    <row r="31" spans="1:17" ht="81.75" customHeight="1">
      <c r="A31" s="605"/>
      <c r="B31" s="538"/>
      <c r="C31" s="550"/>
      <c r="D31" s="550"/>
      <c r="E31" s="43" t="str">
        <f>'5-. Identificación de Riesgos'!D31</f>
        <v xml:space="preserve">2. Desconocimiento del Código de Ética y Buen Gobierno y por ende falta de controles en cuanto a ética y transparencia en el comportamiento de los servidores judiciales.
</v>
      </c>
      <c r="F31" s="594"/>
      <c r="G31" s="607"/>
      <c r="H31" s="550"/>
      <c r="I31" s="92"/>
      <c r="J31" s="600"/>
      <c r="K31" s="600"/>
      <c r="L31" s="602"/>
      <c r="M31" s="538"/>
      <c r="N31" s="538"/>
      <c r="O31" s="342" t="s">
        <v>412</v>
      </c>
      <c r="P31" s="337" t="s">
        <v>411</v>
      </c>
      <c r="Q31" s="340"/>
    </row>
    <row r="32" spans="1:17" ht="69.75" customHeight="1">
      <c r="A32" s="605"/>
      <c r="B32" s="538"/>
      <c r="C32" s="550"/>
      <c r="D32" s="550"/>
      <c r="E32" s="43" t="str">
        <f>'5-. Identificación de Riesgos'!D32</f>
        <v>3.Deficiencia en los procesos de control interno y en los efectos de actos indebidos.</v>
      </c>
      <c r="F32" s="594"/>
      <c r="G32" s="607"/>
      <c r="H32" s="550"/>
      <c r="I32" s="92"/>
      <c r="J32" s="600"/>
      <c r="K32" s="600"/>
      <c r="L32" s="602"/>
      <c r="M32" s="538"/>
      <c r="N32" s="538"/>
      <c r="O32" s="342" t="s">
        <v>413</v>
      </c>
      <c r="P32" s="337" t="s">
        <v>411</v>
      </c>
      <c r="Q32" s="340"/>
    </row>
    <row r="33" spans="1:17" ht="45">
      <c r="A33" s="605"/>
      <c r="B33" s="538"/>
      <c r="C33" s="550"/>
      <c r="D33" s="550"/>
      <c r="E33" s="43" t="str">
        <f>'5-. Identificación de Riesgos'!D33</f>
        <v>4. Presión externa o influencia de terceros con intereses particulares.</v>
      </c>
      <c r="F33" s="594"/>
      <c r="G33" s="607"/>
      <c r="H33" s="550"/>
      <c r="I33" s="92"/>
      <c r="J33" s="600"/>
      <c r="K33" s="600"/>
      <c r="L33" s="602"/>
      <c r="M33" s="538"/>
      <c r="N33" s="538"/>
      <c r="O33" s="342" t="s">
        <v>414</v>
      </c>
      <c r="P33" s="337" t="s">
        <v>415</v>
      </c>
      <c r="Q33" s="340"/>
    </row>
    <row r="34" spans="1:17" ht="45" customHeight="1">
      <c r="A34" s="605"/>
      <c r="B34" s="538"/>
      <c r="C34" s="550"/>
      <c r="D34" s="550"/>
      <c r="E34" s="43">
        <f>'5-. Identificación de Riesgos'!D34</f>
        <v>0</v>
      </c>
      <c r="F34" s="594"/>
      <c r="G34" s="607"/>
      <c r="H34" s="550"/>
      <c r="I34" s="92"/>
      <c r="J34" s="600"/>
      <c r="K34" s="600"/>
      <c r="L34" s="602"/>
      <c r="M34" s="538"/>
      <c r="N34" s="538"/>
      <c r="O34" s="339"/>
      <c r="P34" s="339"/>
      <c r="Q34" s="340"/>
    </row>
    <row r="35" spans="1:17" ht="28.9" customHeight="1">
      <c r="A35" s="605"/>
      <c r="B35" s="538"/>
      <c r="C35" s="550"/>
      <c r="D35" s="550"/>
      <c r="E35" s="43">
        <f>'5-. Identificación de Riesgos'!D35</f>
        <v>0</v>
      </c>
      <c r="F35" s="594"/>
      <c r="G35" s="607"/>
      <c r="H35" s="550"/>
      <c r="I35" s="92"/>
      <c r="J35" s="600"/>
      <c r="K35" s="600"/>
      <c r="L35" s="602"/>
      <c r="M35" s="538"/>
      <c r="N35" s="538"/>
      <c r="O35" s="339"/>
      <c r="P35" s="339"/>
      <c r="Q35" s="340"/>
    </row>
    <row r="36" spans="1:17" ht="28.9" customHeight="1">
      <c r="A36" s="605"/>
      <c r="B36" s="538"/>
      <c r="C36" s="550"/>
      <c r="D36" s="550"/>
      <c r="E36" s="43">
        <f>'5-. Identificación de Riesgos'!D36</f>
        <v>0</v>
      </c>
      <c r="F36" s="594"/>
      <c r="G36" s="607"/>
      <c r="H36" s="550"/>
      <c r="I36" s="92"/>
      <c r="J36" s="600"/>
      <c r="K36" s="600"/>
      <c r="L36" s="602"/>
      <c r="M36" s="538"/>
      <c r="N36" s="538"/>
      <c r="O36" s="339"/>
      <c r="P36" s="339"/>
      <c r="Q36" s="340"/>
    </row>
    <row r="37" spans="1:17" ht="28.9" customHeight="1">
      <c r="A37" s="605"/>
      <c r="B37" s="538"/>
      <c r="C37" s="550"/>
      <c r="D37" s="550"/>
      <c r="E37" s="43">
        <f>'5-. Identificación de Riesgos'!D37</f>
        <v>0</v>
      </c>
      <c r="F37" s="594"/>
      <c r="G37" s="607"/>
      <c r="H37" s="550"/>
      <c r="I37" s="92"/>
      <c r="J37" s="600"/>
      <c r="K37" s="600"/>
      <c r="L37" s="602"/>
      <c r="M37" s="538"/>
      <c r="N37" s="538"/>
      <c r="O37" s="339"/>
      <c r="P37" s="339"/>
      <c r="Q37" s="340"/>
    </row>
    <row r="38" spans="1:17" ht="28.9" customHeight="1">
      <c r="A38" s="605"/>
      <c r="B38" s="538"/>
      <c r="C38" s="550"/>
      <c r="D38" s="550"/>
      <c r="E38" s="43">
        <f>'5-. Identificación de Riesgos'!D38</f>
        <v>0</v>
      </c>
      <c r="F38" s="594"/>
      <c r="G38" s="607"/>
      <c r="H38" s="550"/>
      <c r="I38" s="92"/>
      <c r="J38" s="600"/>
      <c r="K38" s="600"/>
      <c r="L38" s="602"/>
      <c r="M38" s="538"/>
      <c r="N38" s="538"/>
      <c r="O38" s="339"/>
      <c r="P38" s="339"/>
      <c r="Q38" s="340"/>
    </row>
    <row r="39" spans="1:17">
      <c r="A39" s="605"/>
      <c r="B39" s="599"/>
      <c r="C39" s="550"/>
      <c r="D39" s="550"/>
      <c r="E39" s="43">
        <f>'5-. Identificación de Riesgos'!D39</f>
        <v>0</v>
      </c>
      <c r="F39" s="594"/>
      <c r="G39" s="607"/>
      <c r="H39" s="550"/>
      <c r="I39" s="93"/>
      <c r="J39" s="601"/>
      <c r="K39" s="601"/>
      <c r="L39" s="603"/>
      <c r="M39" s="599"/>
      <c r="N39" s="599"/>
      <c r="O39" s="339"/>
      <c r="P39" s="339"/>
      <c r="Q39" s="340"/>
    </row>
    <row r="40" spans="1:17" ht="113.45" customHeight="1">
      <c r="A40" s="604">
        <f>'5-. Identificación de Riesgos'!A40</f>
        <v>4</v>
      </c>
      <c r="B40" s="599" t="str">
        <f>'5-. Identificación de Riesgos'!B40</f>
        <v>Ofrecer, prometer, entregar, aceptar o solicitar una ventaja indebida para buscar agilizar la creación de cargos,  traslados,  transformación  o  supresión de cargos o   en busca de un beneficio propio o de terceros</v>
      </c>
      <c r="C40" s="599" t="str">
        <f>'5-. Identificación de Riesgos'!C40</f>
        <v xml:space="preserve">Manejo inadecuado de la información para  favorecer a terceros en la creación de cargos,  traslados,  transformación  o  supresión de cargos o   en busca de un beneficio propio o de tercero </v>
      </c>
      <c r="D40" s="599" t="s">
        <v>407</v>
      </c>
      <c r="E40" s="43" t="str">
        <f>'5-. Identificación de Riesgos'!D40</f>
        <v>1. Falta de ética de los servidores públicos (Debilidades en principios y valores)</v>
      </c>
      <c r="F40" s="606" t="str">
        <f>'5-. Identificación de Riesgos'!H40</f>
        <v>Muy Alta - 5</v>
      </c>
      <c r="G40" s="599" t="str">
        <f>'5-. Identificación de Riesgos'!M40</f>
        <v>Mayor - 4</v>
      </c>
      <c r="H40" s="599" t="str">
        <f>'5-. Identificación de Riesgos'!N40</f>
        <v>Alto - 20</v>
      </c>
      <c r="I40" s="600">
        <f>'6. Valoración Controles'!S40</f>
        <v>0.35</v>
      </c>
      <c r="J40" s="600" t="str">
        <f>'6. Valoración Controles'!T40</f>
        <v>Alta - 4</v>
      </c>
      <c r="K40" s="600" t="str">
        <f>'6. Valoración Controles'!U40</f>
        <v>Mayor - 4</v>
      </c>
      <c r="L40" s="538" t="str">
        <f>'6. Valoración Controles'!U40</f>
        <v>Mayor - 4</v>
      </c>
      <c r="M40" s="538" t="str">
        <f>'6. Valoración Controles'!V40</f>
        <v>Alto - 16</v>
      </c>
      <c r="N40" s="538" t="s">
        <v>409</v>
      </c>
      <c r="O40" s="341" t="s">
        <v>410</v>
      </c>
      <c r="P40" s="337" t="s">
        <v>411</v>
      </c>
      <c r="Q40" s="340"/>
    </row>
    <row r="41" spans="1:17" ht="100.9" customHeight="1">
      <c r="A41" s="605"/>
      <c r="B41" s="550"/>
      <c r="C41" s="550"/>
      <c r="D41" s="550"/>
      <c r="E41" s="43" t="str">
        <f>'5-. Identificación de Riesgos'!D41</f>
        <v>2. Falta de ética de terceros interesados  (Debilidades principios y valores)</v>
      </c>
      <c r="F41" s="594"/>
      <c r="G41" s="607"/>
      <c r="H41" s="550"/>
      <c r="I41" s="600"/>
      <c r="J41" s="600"/>
      <c r="K41" s="600"/>
      <c r="L41" s="538"/>
      <c r="M41" s="538"/>
      <c r="N41" s="538"/>
      <c r="O41" s="342" t="s">
        <v>412</v>
      </c>
      <c r="P41" s="337" t="s">
        <v>411</v>
      </c>
      <c r="Q41" s="340"/>
    </row>
    <row r="42" spans="1:17">
      <c r="A42" s="605"/>
      <c r="B42" s="550"/>
      <c r="C42" s="550"/>
      <c r="D42" s="550"/>
      <c r="E42" s="43">
        <f>'5-. Identificación de Riesgos'!D42</f>
        <v>0</v>
      </c>
      <c r="F42" s="594"/>
      <c r="G42" s="607"/>
      <c r="H42" s="550"/>
      <c r="I42" s="600"/>
      <c r="J42" s="600"/>
      <c r="K42" s="600"/>
      <c r="L42" s="538"/>
      <c r="M42" s="538"/>
      <c r="N42" s="538"/>
      <c r="O42" s="339"/>
      <c r="P42" s="339"/>
      <c r="Q42" s="340"/>
    </row>
    <row r="43" spans="1:17">
      <c r="A43" s="605"/>
      <c r="B43" s="550"/>
      <c r="C43" s="550"/>
      <c r="D43" s="550"/>
      <c r="E43" s="43">
        <f>'5-. Identificación de Riesgos'!D43</f>
        <v>0</v>
      </c>
      <c r="F43" s="594"/>
      <c r="G43" s="607"/>
      <c r="H43" s="550"/>
      <c r="I43" s="600"/>
      <c r="J43" s="600"/>
      <c r="K43" s="600"/>
      <c r="L43" s="538"/>
      <c r="M43" s="538"/>
      <c r="N43" s="538"/>
      <c r="O43" s="339"/>
      <c r="P43" s="339"/>
      <c r="Q43" s="340"/>
    </row>
    <row r="44" spans="1:17">
      <c r="A44" s="605"/>
      <c r="B44" s="550"/>
      <c r="C44" s="550"/>
      <c r="D44" s="550"/>
      <c r="E44" s="43">
        <f>'5-. Identificación de Riesgos'!D44</f>
        <v>0</v>
      </c>
      <c r="F44" s="594"/>
      <c r="G44" s="607"/>
      <c r="H44" s="550"/>
      <c r="I44" s="600"/>
      <c r="J44" s="600"/>
      <c r="K44" s="600"/>
      <c r="L44" s="538"/>
      <c r="M44" s="538"/>
      <c r="N44" s="538"/>
      <c r="O44" s="339"/>
      <c r="P44" s="339"/>
      <c r="Q44" s="340"/>
    </row>
    <row r="45" spans="1:17">
      <c r="A45" s="605"/>
      <c r="B45" s="550"/>
      <c r="C45" s="550"/>
      <c r="D45" s="550"/>
      <c r="E45" s="43">
        <f>'5-. Identificación de Riesgos'!D45</f>
        <v>0</v>
      </c>
      <c r="F45" s="594"/>
      <c r="G45" s="607"/>
      <c r="H45" s="550"/>
      <c r="I45" s="600"/>
      <c r="J45" s="600"/>
      <c r="K45" s="600"/>
      <c r="L45" s="538"/>
      <c r="M45" s="538"/>
      <c r="N45" s="538"/>
      <c r="O45" s="339"/>
      <c r="P45" s="339"/>
      <c r="Q45" s="340"/>
    </row>
    <row r="46" spans="1:17">
      <c r="A46" s="605"/>
      <c r="B46" s="550"/>
      <c r="C46" s="550"/>
      <c r="D46" s="550"/>
      <c r="E46" s="43">
        <f>'5-. Identificación de Riesgos'!D46</f>
        <v>0</v>
      </c>
      <c r="F46" s="594"/>
      <c r="G46" s="607"/>
      <c r="H46" s="550"/>
      <c r="I46" s="600"/>
      <c r="J46" s="600"/>
      <c r="K46" s="600"/>
      <c r="L46" s="538"/>
      <c r="M46" s="538"/>
      <c r="N46" s="538"/>
      <c r="O46" s="339"/>
      <c r="P46" s="339"/>
      <c r="Q46" s="340"/>
    </row>
    <row r="47" spans="1:17">
      <c r="A47" s="605"/>
      <c r="B47" s="550"/>
      <c r="C47" s="550"/>
      <c r="D47" s="550"/>
      <c r="E47" s="43">
        <f>'5-. Identificación de Riesgos'!D47</f>
        <v>0</v>
      </c>
      <c r="F47" s="594"/>
      <c r="G47" s="607"/>
      <c r="H47" s="550"/>
      <c r="I47" s="600"/>
      <c r="J47" s="600"/>
      <c r="K47" s="600"/>
      <c r="L47" s="538"/>
      <c r="M47" s="538"/>
      <c r="N47" s="538"/>
      <c r="O47" s="339"/>
      <c r="P47" s="339"/>
      <c r="Q47" s="340"/>
    </row>
    <row r="48" spans="1:17">
      <c r="A48" s="605"/>
      <c r="B48" s="550"/>
      <c r="C48" s="550"/>
      <c r="D48" s="550"/>
      <c r="E48" s="43">
        <f>'5-. Identificación de Riesgos'!D48</f>
        <v>0</v>
      </c>
      <c r="F48" s="594"/>
      <c r="G48" s="607"/>
      <c r="H48" s="550"/>
      <c r="I48" s="600"/>
      <c r="J48" s="600"/>
      <c r="K48" s="600"/>
      <c r="L48" s="538"/>
      <c r="M48" s="538"/>
      <c r="N48" s="538"/>
      <c r="O48" s="339"/>
      <c r="P48" s="339"/>
      <c r="Q48" s="340"/>
    </row>
    <row r="49" spans="1:17">
      <c r="A49" s="605"/>
      <c r="B49" s="550"/>
      <c r="C49" s="550"/>
      <c r="D49" s="550"/>
      <c r="E49" s="43">
        <f>'5-. Identificación de Riesgos'!D49</f>
        <v>0</v>
      </c>
      <c r="F49" s="594"/>
      <c r="G49" s="607"/>
      <c r="H49" s="550"/>
      <c r="I49" s="601"/>
      <c r="J49" s="601"/>
      <c r="K49" s="601"/>
      <c r="L49" s="599"/>
      <c r="M49" s="599"/>
      <c r="N49" s="599"/>
      <c r="O49" s="339"/>
      <c r="P49" s="339"/>
      <c r="Q49" s="340"/>
    </row>
  </sheetData>
  <mergeCells count="76">
    <mergeCell ref="N40:N49"/>
    <mergeCell ref="I40:I49"/>
    <mergeCell ref="K40:K49"/>
    <mergeCell ref="L40:L49"/>
    <mergeCell ref="A40:A49"/>
    <mergeCell ref="B40:B49"/>
    <mergeCell ref="F40:F49"/>
    <mergeCell ref="M40:M49"/>
    <mergeCell ref="H40:H49"/>
    <mergeCell ref="C40:C49"/>
    <mergeCell ref="D40:D49"/>
    <mergeCell ref="G40:G49"/>
    <mergeCell ref="J40:J4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G20:G29"/>
    <mergeCell ref="H20:H29"/>
    <mergeCell ref="J20:J29"/>
    <mergeCell ref="A20:A29"/>
    <mergeCell ref="B20:B29"/>
    <mergeCell ref="C20:C29"/>
    <mergeCell ref="D20:D29"/>
    <mergeCell ref="F20:F29"/>
    <mergeCell ref="M20:M29"/>
    <mergeCell ref="K20:K29"/>
    <mergeCell ref="L20:L29"/>
    <mergeCell ref="N20:N29"/>
    <mergeCell ref="A30:A39"/>
    <mergeCell ref="B30:B39"/>
    <mergeCell ref="C30:C39"/>
    <mergeCell ref="D30:D39"/>
    <mergeCell ref="F30:F39"/>
    <mergeCell ref="G30:G39"/>
    <mergeCell ref="H30:H39"/>
    <mergeCell ref="J30:J39"/>
    <mergeCell ref="K30:K39"/>
    <mergeCell ref="L30:L39"/>
    <mergeCell ref="M30:M39"/>
    <mergeCell ref="N30:N39"/>
  </mergeCells>
  <conditionalFormatting sqref="F10 F20">
    <cfRule type="containsText" dxfId="319" priority="644" operator="containsText" text="Muy Baja">
      <formula>NOT(ISERROR(SEARCH("Muy Baja",F10)))</formula>
    </cfRule>
    <cfRule type="containsText" dxfId="318" priority="645" operator="containsText" text="Baja">
      <formula>NOT(ISERROR(SEARCH("Baja",F10)))</formula>
    </cfRule>
    <cfRule type="containsText" dxfId="317" priority="646" operator="containsText" text="Muy Alta">
      <formula>NOT(ISERROR(SEARCH("Muy Alta",F10)))</formula>
    </cfRule>
    <cfRule type="containsText" dxfId="316" priority="648" operator="containsText" text="Alta">
      <formula>NOT(ISERROR(SEARCH("Alta",F10)))</formula>
    </cfRule>
    <cfRule type="containsText" dxfId="315" priority="649" operator="containsText" text="Media">
      <formula>NOT(ISERROR(SEARCH("Media",F10)))</formula>
    </cfRule>
    <cfRule type="containsText" dxfId="314" priority="650" operator="containsText" text="Media">
      <formula>NOT(ISERROR(SEARCH("Media",F10)))</formula>
    </cfRule>
    <cfRule type="containsText" dxfId="313" priority="651" operator="containsText" text="Media">
      <formula>NOT(ISERROR(SEARCH("Media",F10)))</formula>
    </cfRule>
    <cfRule type="containsText" dxfId="312" priority="652" operator="containsText" text="Muy Baja">
      <formula>NOT(ISERROR(SEARCH("Muy Baja",F10)))</formula>
    </cfRule>
    <cfRule type="containsText" dxfId="311" priority="653" operator="containsText" text="Baja">
      <formula>NOT(ISERROR(SEARCH("Baja",F10)))</formula>
    </cfRule>
    <cfRule type="containsText" dxfId="310" priority="654" operator="containsText" text="Muy Baja">
      <formula>NOT(ISERROR(SEARCH("Muy Baja",F10)))</formula>
    </cfRule>
    <cfRule type="containsText" dxfId="309" priority="655" operator="containsText" text="Muy Baja">
      <formula>NOT(ISERROR(SEARCH("Muy Baja",F10)))</formula>
    </cfRule>
    <cfRule type="containsText" dxfId="308" priority="656" operator="containsText" text="Muy Baja">
      <formula>NOT(ISERROR(SEARCH("Muy Baja",F10)))</formula>
    </cfRule>
    <cfRule type="containsText" dxfId="307" priority="657" operator="containsText" text="Muy Baja'Tabla probabilidad'!">
      <formula>NOT(ISERROR(SEARCH("Muy Baja'Tabla probabilidad'!",F10)))</formula>
    </cfRule>
    <cfRule type="containsText" dxfId="306" priority="658" operator="containsText" text="Muy bajo">
      <formula>NOT(ISERROR(SEARCH("Muy bajo",F10)))</formula>
    </cfRule>
    <cfRule type="containsText" dxfId="305" priority="659" operator="containsText" text="Alta">
      <formula>NOT(ISERROR(SEARCH("Alta",F10)))</formula>
    </cfRule>
    <cfRule type="containsText" dxfId="304" priority="660" operator="containsText" text="Media">
      <formula>NOT(ISERROR(SEARCH("Media",F10)))</formula>
    </cfRule>
    <cfRule type="containsText" dxfId="303" priority="661" operator="containsText" text="Baja">
      <formula>NOT(ISERROR(SEARCH("Baja",F10)))</formula>
    </cfRule>
    <cfRule type="containsText" dxfId="302" priority="662" operator="containsText" text="Muy baja">
      <formula>NOT(ISERROR(SEARCH("Muy baja",F10)))</formula>
    </cfRule>
    <cfRule type="cellIs" dxfId="301" priority="665" operator="between">
      <formula>1</formula>
      <formula>2</formula>
    </cfRule>
    <cfRule type="cellIs" dxfId="300" priority="666" operator="between">
      <formula>0</formula>
      <formula>2</formula>
    </cfRule>
  </conditionalFormatting>
  <conditionalFormatting sqref="G10 G20">
    <cfRule type="containsText" dxfId="299" priority="638" operator="containsText" text="Catastrófico">
      <formula>NOT(ISERROR(SEARCH("Catastrófico",G10)))</formula>
    </cfRule>
    <cfRule type="containsText" dxfId="298" priority="639" operator="containsText" text="Mayor">
      <formula>NOT(ISERROR(SEARCH("Mayor",G10)))</formula>
    </cfRule>
    <cfRule type="containsText" dxfId="297" priority="640" operator="containsText" text="Alta">
      <formula>NOT(ISERROR(SEARCH("Alta",G10)))</formula>
    </cfRule>
    <cfRule type="containsText" dxfId="296" priority="641" operator="containsText" text="Moderado">
      <formula>NOT(ISERROR(SEARCH("Moderado",G10)))</formula>
    </cfRule>
    <cfRule type="containsText" dxfId="295" priority="642" operator="containsText" text="Menor">
      <formula>NOT(ISERROR(SEARCH("Menor",G10)))</formula>
    </cfRule>
    <cfRule type="containsText" dxfId="294" priority="643" operator="containsText" text="Leve">
      <formula>NOT(ISERROR(SEARCH("Leve",G10)))</formula>
    </cfRule>
  </conditionalFormatting>
  <conditionalFormatting sqref="H10:I10 H20:I20">
    <cfRule type="containsText" dxfId="293" priority="633" operator="containsText" text="Extremo">
      <formula>NOT(ISERROR(SEARCH("Extremo",H10)))</formula>
    </cfRule>
    <cfRule type="containsText" dxfId="292" priority="634" operator="containsText" text="Alto">
      <formula>NOT(ISERROR(SEARCH("Alto",H10)))</formula>
    </cfRule>
    <cfRule type="containsText" dxfId="291" priority="635" operator="containsText" text="Bajo">
      <formula>NOT(ISERROR(SEARCH("Bajo",H10)))</formula>
    </cfRule>
    <cfRule type="containsText" dxfId="290" priority="636" operator="containsText" text="Moderado">
      <formula>NOT(ISERROR(SEARCH("Moderado",H10)))</formula>
    </cfRule>
    <cfRule type="containsText" dxfId="289" priority="637" operator="containsText" text="Extremo">
      <formula>NOT(ISERROR(SEARCH("Extremo",H10)))</formula>
    </cfRule>
  </conditionalFormatting>
  <conditionalFormatting sqref="J10:J49">
    <cfRule type="containsText" dxfId="288" priority="335" operator="containsText" text="Muy Baja">
      <formula>NOT(ISERROR(SEARCH("Muy Baja",J10)))</formula>
    </cfRule>
    <cfRule type="containsText" dxfId="287" priority="602" operator="containsText" text="Muy Alta">
      <formula>NOT(ISERROR(SEARCH("Muy Alta",J10)))</formula>
    </cfRule>
    <cfRule type="containsText" dxfId="286" priority="603" operator="containsText" text="Alta">
      <formula>NOT(ISERROR(SEARCH("Alta",J10)))</formula>
    </cfRule>
    <cfRule type="containsText" dxfId="285" priority="604" operator="containsText" text="Media">
      <formula>NOT(ISERROR(SEARCH("Media",J10)))</formula>
    </cfRule>
    <cfRule type="containsText" dxfId="284" priority="605" operator="containsText" text="Baja">
      <formula>NOT(ISERROR(SEARCH("Baja",J10)))</formula>
    </cfRule>
    <cfRule type="containsText" dxfId="283" priority="606" operator="containsText" text="Muy Baja">
      <formula>NOT(ISERROR(SEARCH("Muy Baja",J10)))</formula>
    </cfRule>
  </conditionalFormatting>
  <conditionalFormatting sqref="K10:K29">
    <cfRule type="containsText" dxfId="282" priority="597" operator="containsText" text="Catastrófico">
      <formula>NOT(ISERROR(SEARCH("Catastrófico",K10)))</formula>
    </cfRule>
    <cfRule type="containsText" dxfId="281" priority="598" operator="containsText" text="Moderado">
      <formula>NOT(ISERROR(SEARCH("Moderado",K10)))</formula>
    </cfRule>
    <cfRule type="containsText" dxfId="280" priority="599" operator="containsText" text="Menor">
      <formula>NOT(ISERROR(SEARCH("Menor",K10)))</formula>
    </cfRule>
    <cfRule type="containsText" dxfId="279" priority="600" operator="containsText" text="Leve">
      <formula>NOT(ISERROR(SEARCH("Leve",K10)))</formula>
    </cfRule>
    <cfRule type="containsText" dxfId="278" priority="601" operator="containsText" text="Mayor">
      <formula>NOT(ISERROR(SEARCH("Mayor",K10)))</formula>
    </cfRule>
  </conditionalFormatting>
  <conditionalFormatting sqref="M10 M20">
    <cfRule type="containsText" dxfId="277" priority="607" operator="containsText" text="Extremo">
      <formula>NOT(ISERROR(SEARCH("Extremo",M10)))</formula>
    </cfRule>
    <cfRule type="containsText" dxfId="276" priority="608" operator="containsText" text="Alto">
      <formula>NOT(ISERROR(SEARCH("Alto",M10)))</formula>
    </cfRule>
    <cfRule type="containsText" dxfId="275" priority="609" operator="containsText" text="Moderado">
      <formula>NOT(ISERROR(SEARCH("Moderado",M10)))</formula>
    </cfRule>
    <cfRule type="containsText" dxfId="274" priority="610" operator="containsText" text="Menor">
      <formula>NOT(ISERROR(SEARCH("Menor",M10)))</formula>
    </cfRule>
    <cfRule type="containsText" dxfId="273" priority="611" operator="containsText" text="Bajo">
      <formula>NOT(ISERROR(SEARCH("Bajo",M10)))</formula>
    </cfRule>
    <cfRule type="containsText" dxfId="272" priority="612" operator="containsText" text="Moderado">
      <formula>NOT(ISERROR(SEARCH("Moderado",M10)))</formula>
    </cfRule>
    <cfRule type="containsText" dxfId="271" priority="613" operator="containsText" text="Extremo">
      <formula>NOT(ISERROR(SEARCH("Extremo",M10)))</formula>
    </cfRule>
    <cfRule type="containsText" dxfId="270" priority="614" operator="containsText" text="Baja">
      <formula>NOT(ISERROR(SEARCH("Baja",M10)))</formula>
    </cfRule>
    <cfRule type="containsText" dxfId="269" priority="615" operator="containsText" text="Alto">
      <formula>NOT(ISERROR(SEARCH("Alto",M10)))</formula>
    </cfRule>
  </conditionalFormatting>
  <conditionalFormatting sqref="F30">
    <cfRule type="containsText" dxfId="268" priority="308" operator="containsText" text="Muy Baja">
      <formula>NOT(ISERROR(SEARCH("Muy Baja",F30)))</formula>
    </cfRule>
    <cfRule type="containsText" dxfId="267" priority="309" operator="containsText" text="Baja">
      <formula>NOT(ISERROR(SEARCH("Baja",F30)))</formula>
    </cfRule>
    <cfRule type="containsText" dxfId="266" priority="310" operator="containsText" text="Muy Alta">
      <formula>NOT(ISERROR(SEARCH("Muy Alta",F30)))</formula>
    </cfRule>
    <cfRule type="containsText" dxfId="265" priority="311" operator="containsText" text="Alta">
      <formula>NOT(ISERROR(SEARCH("Alta",F30)))</formula>
    </cfRule>
    <cfRule type="containsText" dxfId="264" priority="312" operator="containsText" text="Media">
      <formula>NOT(ISERROR(SEARCH("Media",F30)))</formula>
    </cfRule>
    <cfRule type="containsText" dxfId="263" priority="313" operator="containsText" text="Media">
      <formula>NOT(ISERROR(SEARCH("Media",F30)))</formula>
    </cfRule>
    <cfRule type="containsText" dxfId="262" priority="314" operator="containsText" text="Media">
      <formula>NOT(ISERROR(SEARCH("Media",F30)))</formula>
    </cfRule>
    <cfRule type="containsText" dxfId="261" priority="315" operator="containsText" text="Muy Baja">
      <formula>NOT(ISERROR(SEARCH("Muy Baja",F30)))</formula>
    </cfRule>
    <cfRule type="containsText" dxfId="260" priority="316" operator="containsText" text="Baja">
      <formula>NOT(ISERROR(SEARCH("Baja",F30)))</formula>
    </cfRule>
    <cfRule type="containsText" dxfId="259" priority="317" operator="containsText" text="Muy Baja">
      <formula>NOT(ISERROR(SEARCH("Muy Baja",F30)))</formula>
    </cfRule>
    <cfRule type="containsText" dxfId="258" priority="318" operator="containsText" text="Muy Baja">
      <formula>NOT(ISERROR(SEARCH("Muy Baja",F30)))</formula>
    </cfRule>
    <cfRule type="containsText" dxfId="257" priority="319" operator="containsText" text="Muy Baja">
      <formula>NOT(ISERROR(SEARCH("Muy Baja",F30)))</formula>
    </cfRule>
    <cfRule type="containsText" dxfId="256" priority="320" operator="containsText" text="Muy Baja'Tabla probabilidad'!">
      <formula>NOT(ISERROR(SEARCH("Muy Baja'Tabla probabilidad'!",F30)))</formula>
    </cfRule>
    <cfRule type="containsText" dxfId="255" priority="321" operator="containsText" text="Muy bajo">
      <formula>NOT(ISERROR(SEARCH("Muy bajo",F30)))</formula>
    </cfRule>
    <cfRule type="containsText" dxfId="254" priority="322" operator="containsText" text="Alta">
      <formula>NOT(ISERROR(SEARCH("Alta",F30)))</formula>
    </cfRule>
    <cfRule type="containsText" dxfId="253" priority="323" operator="containsText" text="Media">
      <formula>NOT(ISERROR(SEARCH("Media",F30)))</formula>
    </cfRule>
    <cfRule type="containsText" dxfId="252" priority="324" operator="containsText" text="Baja">
      <formula>NOT(ISERROR(SEARCH("Baja",F30)))</formula>
    </cfRule>
    <cfRule type="containsText" dxfId="251" priority="325" operator="containsText" text="Muy baja">
      <formula>NOT(ISERROR(SEARCH("Muy baja",F30)))</formula>
    </cfRule>
    <cfRule type="cellIs" dxfId="250" priority="328" operator="between">
      <formula>1</formula>
      <formula>2</formula>
    </cfRule>
    <cfRule type="cellIs" dxfId="249" priority="329" operator="between">
      <formula>0</formula>
      <formula>2</formula>
    </cfRule>
  </conditionalFormatting>
  <conditionalFormatting sqref="G30 G40">
    <cfRule type="containsText" dxfId="248" priority="302" operator="containsText" text="Catastrófico">
      <formula>NOT(ISERROR(SEARCH("Catastrófico",G30)))</formula>
    </cfRule>
    <cfRule type="containsText" dxfId="247" priority="303" operator="containsText" text="Mayor">
      <formula>NOT(ISERROR(SEARCH("Mayor",G30)))</formula>
    </cfRule>
    <cfRule type="containsText" dxfId="246" priority="304" operator="containsText" text="Alta">
      <formula>NOT(ISERROR(SEARCH("Alta",G30)))</formula>
    </cfRule>
    <cfRule type="containsText" dxfId="245" priority="305" operator="containsText" text="Moderado">
      <formula>NOT(ISERROR(SEARCH("Moderado",G30)))</formula>
    </cfRule>
    <cfRule type="containsText" dxfId="244" priority="306" operator="containsText" text="Menor">
      <formula>NOT(ISERROR(SEARCH("Menor",G30)))</formula>
    </cfRule>
    <cfRule type="containsText" dxfId="243" priority="307" operator="containsText" text="Leve">
      <formula>NOT(ISERROR(SEARCH("Leve",G30)))</formula>
    </cfRule>
  </conditionalFormatting>
  <conditionalFormatting sqref="H30:I30">
    <cfRule type="containsText" dxfId="242" priority="297" operator="containsText" text="Extremo">
      <formula>NOT(ISERROR(SEARCH("Extremo",H30)))</formula>
    </cfRule>
    <cfRule type="containsText" dxfId="241" priority="298" operator="containsText" text="Alto">
      <formula>NOT(ISERROR(SEARCH("Alto",H30)))</formula>
    </cfRule>
    <cfRule type="containsText" dxfId="240" priority="299" operator="containsText" text="Bajo">
      <formula>NOT(ISERROR(SEARCH("Bajo",H30)))</formula>
    </cfRule>
    <cfRule type="containsText" dxfId="239" priority="300" operator="containsText" text="Moderado">
      <formula>NOT(ISERROR(SEARCH("Moderado",H30)))</formula>
    </cfRule>
    <cfRule type="containsText" dxfId="238" priority="301" operator="containsText" text="Extremo">
      <formula>NOT(ISERROR(SEARCH("Extremo",H30)))</formula>
    </cfRule>
  </conditionalFormatting>
  <conditionalFormatting sqref="M30">
    <cfRule type="containsText" dxfId="237" priority="288" operator="containsText" text="Extremo">
      <formula>NOT(ISERROR(SEARCH("Extremo",M30)))</formula>
    </cfRule>
    <cfRule type="containsText" dxfId="236" priority="289" operator="containsText" text="Alto">
      <formula>NOT(ISERROR(SEARCH("Alto",M30)))</formula>
    </cfRule>
    <cfRule type="containsText" dxfId="235" priority="290" operator="containsText" text="Moderado">
      <formula>NOT(ISERROR(SEARCH("Moderado",M30)))</formula>
    </cfRule>
    <cfRule type="containsText" dxfId="234" priority="291" operator="containsText" text="Menor">
      <formula>NOT(ISERROR(SEARCH("Menor",M30)))</formula>
    </cfRule>
    <cfRule type="containsText" dxfId="233" priority="292" operator="containsText" text="Bajo">
      <formula>NOT(ISERROR(SEARCH("Bajo",M30)))</formula>
    </cfRule>
    <cfRule type="containsText" dxfId="232" priority="293" operator="containsText" text="Moderado">
      <formula>NOT(ISERROR(SEARCH("Moderado",M30)))</formula>
    </cfRule>
    <cfRule type="containsText" dxfId="231" priority="294" operator="containsText" text="Extremo">
      <formula>NOT(ISERROR(SEARCH("Extremo",M30)))</formula>
    </cfRule>
    <cfRule type="containsText" dxfId="230" priority="295" operator="containsText" text="Baja">
      <formula>NOT(ISERROR(SEARCH("Baja",M30)))</formula>
    </cfRule>
    <cfRule type="containsText" dxfId="229" priority="296" operator="containsText" text="Alto">
      <formula>NOT(ISERROR(SEARCH("Alto",M30)))</formula>
    </cfRule>
  </conditionalFormatting>
  <conditionalFormatting sqref="I40:I49">
    <cfRule type="containsText" dxfId="228" priority="171" operator="containsText" text="Muy Baja">
      <formula>NOT(ISERROR(SEARCH("Muy Baja",I40)))</formula>
    </cfRule>
    <cfRule type="containsText" dxfId="227" priority="177" operator="containsText" text="Muy Alta">
      <formula>NOT(ISERROR(SEARCH("Muy Alta",I40)))</formula>
    </cfRule>
    <cfRule type="containsText" dxfId="226" priority="178" operator="containsText" text="Alta">
      <formula>NOT(ISERROR(SEARCH("Alta",I40)))</formula>
    </cfRule>
    <cfRule type="containsText" dxfId="225" priority="179" operator="containsText" text="Media">
      <formula>NOT(ISERROR(SEARCH("Media",I40)))</formula>
    </cfRule>
    <cfRule type="containsText" dxfId="224" priority="180" operator="containsText" text="Baja">
      <formula>NOT(ISERROR(SEARCH("Baja",I40)))</formula>
    </cfRule>
    <cfRule type="containsText" dxfId="223" priority="181" operator="containsText" text="Muy Baja">
      <formula>NOT(ISERROR(SEARCH("Muy Baja",I40)))</formula>
    </cfRule>
  </conditionalFormatting>
  <conditionalFormatting sqref="L40">
    <cfRule type="containsText" dxfId="222" priority="182" operator="containsText" text="Extremo">
      <formula>NOT(ISERROR(SEARCH("Extremo",L40)))</formula>
    </cfRule>
    <cfRule type="containsText" dxfId="221" priority="183" operator="containsText" text="Alto">
      <formula>NOT(ISERROR(SEARCH("Alto",L40)))</formula>
    </cfRule>
    <cfRule type="containsText" dxfId="220" priority="184" operator="containsText" text="Moderado">
      <formula>NOT(ISERROR(SEARCH("Moderado",L40)))</formula>
    </cfRule>
    <cfRule type="containsText" dxfId="219" priority="185" operator="containsText" text="Menor">
      <formula>NOT(ISERROR(SEARCH("Menor",L40)))</formula>
    </cfRule>
    <cfRule type="containsText" dxfId="218" priority="186" operator="containsText" text="Bajo">
      <formula>NOT(ISERROR(SEARCH("Bajo",L40)))</formula>
    </cfRule>
    <cfRule type="containsText" dxfId="217" priority="187" operator="containsText" text="Moderado">
      <formula>NOT(ISERROR(SEARCH("Moderado",L40)))</formula>
    </cfRule>
    <cfRule type="containsText" dxfId="216" priority="188" operator="containsText" text="Extremo">
      <formula>NOT(ISERROR(SEARCH("Extremo",L40)))</formula>
    </cfRule>
    <cfRule type="containsText" dxfId="215" priority="189" operator="containsText" text="Baja">
      <formula>NOT(ISERROR(SEARCH("Baja",L40)))</formula>
    </cfRule>
    <cfRule type="containsText" dxfId="214" priority="190" operator="containsText" text="Alto">
      <formula>NOT(ISERROR(SEARCH("Alto",L40)))</formula>
    </cfRule>
  </conditionalFormatting>
  <conditionalFormatting sqref="H40">
    <cfRule type="containsText" dxfId="213" priority="155" operator="containsText" text="Extremo">
      <formula>NOT(ISERROR(SEARCH("Extremo",H40)))</formula>
    </cfRule>
    <cfRule type="containsText" dxfId="212" priority="156" operator="containsText" text="Alto">
      <formula>NOT(ISERROR(SEARCH("Alto",H40)))</formula>
    </cfRule>
    <cfRule type="containsText" dxfId="211" priority="157" operator="containsText" text="Bajo">
      <formula>NOT(ISERROR(SEARCH("Bajo",H40)))</formula>
    </cfRule>
    <cfRule type="containsText" dxfId="210" priority="158" operator="containsText" text="Moderado">
      <formula>NOT(ISERROR(SEARCH("Moderado",H40)))</formula>
    </cfRule>
    <cfRule type="containsText" dxfId="209" priority="159" operator="containsText" text="Extremo">
      <formula>NOT(ISERROR(SEARCH("Extremo",H40)))</formula>
    </cfRule>
  </conditionalFormatting>
  <conditionalFormatting sqref="M40">
    <cfRule type="containsText" dxfId="208" priority="132" operator="containsText" text="Extremo">
      <formula>NOT(ISERROR(SEARCH("Extremo",M40)))</formula>
    </cfRule>
    <cfRule type="containsText" dxfId="207" priority="133" operator="containsText" text="Alto">
      <formula>NOT(ISERROR(SEARCH("Alto",M40)))</formula>
    </cfRule>
    <cfRule type="containsText" dxfId="206" priority="134" operator="containsText" text="Moderado">
      <formula>NOT(ISERROR(SEARCH("Moderado",M40)))</formula>
    </cfRule>
    <cfRule type="containsText" dxfId="205" priority="135" operator="containsText" text="Menor">
      <formula>NOT(ISERROR(SEARCH("Menor",M40)))</formula>
    </cfRule>
    <cfRule type="containsText" dxfId="204" priority="136" operator="containsText" text="Bajo">
      <formula>NOT(ISERROR(SEARCH("Bajo",M40)))</formula>
    </cfRule>
    <cfRule type="containsText" dxfId="203" priority="137" operator="containsText" text="Moderado">
      <formula>NOT(ISERROR(SEARCH("Moderado",M40)))</formula>
    </cfRule>
    <cfRule type="containsText" dxfId="202" priority="138" operator="containsText" text="Extremo">
      <formula>NOT(ISERROR(SEARCH("Extremo",M40)))</formula>
    </cfRule>
    <cfRule type="containsText" dxfId="201" priority="139" operator="containsText" text="Baja">
      <formula>NOT(ISERROR(SEARCH("Baja",M40)))</formula>
    </cfRule>
    <cfRule type="containsText" dxfId="200" priority="140" operator="containsText" text="Alto">
      <formula>NOT(ISERROR(SEARCH("Alto",M40)))</formula>
    </cfRule>
  </conditionalFormatting>
  <conditionalFormatting sqref="K40:K49">
    <cfRule type="containsText" dxfId="199" priority="117" operator="containsText" text="Catastrófico">
      <formula>NOT(ISERROR(SEARCH("Catastrófico",K40)))</formula>
    </cfRule>
    <cfRule type="containsText" dxfId="198" priority="118" operator="containsText" text="Moderado">
      <formula>NOT(ISERROR(SEARCH("Moderado",K40)))</formula>
    </cfRule>
    <cfRule type="containsText" dxfId="197" priority="119" operator="containsText" text="Menor">
      <formula>NOT(ISERROR(SEARCH("Menor",K40)))</formula>
    </cfRule>
    <cfRule type="containsText" dxfId="196" priority="120" operator="containsText" text="Leve">
      <formula>NOT(ISERROR(SEARCH("Leve",K40)))</formula>
    </cfRule>
    <cfRule type="containsText" dxfId="195" priority="121" operator="containsText" text="Mayor">
      <formula>NOT(ISERROR(SEARCH("Mayor",K40)))</formula>
    </cfRule>
  </conditionalFormatting>
  <conditionalFormatting sqref="K30:K39">
    <cfRule type="containsText" dxfId="194" priority="88" operator="containsText" text="Catastrófico">
      <formula>NOT(ISERROR(SEARCH("Catastrófico",K30)))</formula>
    </cfRule>
    <cfRule type="containsText" dxfId="193" priority="89" operator="containsText" text="Moderado">
      <formula>NOT(ISERROR(SEARCH("Moderado",K30)))</formula>
    </cfRule>
    <cfRule type="containsText" dxfId="192" priority="90" operator="containsText" text="Menor">
      <formula>NOT(ISERROR(SEARCH("Menor",K30)))</formula>
    </cfRule>
    <cfRule type="containsText" dxfId="191" priority="91" operator="containsText" text="Leve">
      <formula>NOT(ISERROR(SEARCH("Leve",K30)))</formula>
    </cfRule>
    <cfRule type="containsText" dxfId="190" priority="92" operator="containsText" text="Mayor">
      <formula>NOT(ISERROR(SEARCH("Mayor",K30)))</formula>
    </cfRule>
  </conditionalFormatting>
  <conditionalFormatting sqref="F40">
    <cfRule type="containsText" dxfId="189" priority="38" operator="containsText" text="Muy Baja">
      <formula>NOT(ISERROR(SEARCH("Muy Baja",F40)))</formula>
    </cfRule>
    <cfRule type="containsText" dxfId="188" priority="39" operator="containsText" text="Baja">
      <formula>NOT(ISERROR(SEARCH("Baja",F40)))</formula>
    </cfRule>
    <cfRule type="containsText" dxfId="187" priority="40" operator="containsText" text="Muy Alta">
      <formula>NOT(ISERROR(SEARCH("Muy Alta",F40)))</formula>
    </cfRule>
    <cfRule type="containsText" dxfId="186" priority="41" operator="containsText" text="Alta">
      <formula>NOT(ISERROR(SEARCH("Alta",F40)))</formula>
    </cfRule>
    <cfRule type="containsText" dxfId="185" priority="42" operator="containsText" text="Media">
      <formula>NOT(ISERROR(SEARCH("Media",F40)))</formula>
    </cfRule>
    <cfRule type="containsText" dxfId="184" priority="43" operator="containsText" text="Media">
      <formula>NOT(ISERROR(SEARCH("Media",F40)))</formula>
    </cfRule>
    <cfRule type="containsText" dxfId="183" priority="44" operator="containsText" text="Media">
      <formula>NOT(ISERROR(SEARCH("Media",F40)))</formula>
    </cfRule>
    <cfRule type="containsText" dxfId="182" priority="45" operator="containsText" text="Muy Baja">
      <formula>NOT(ISERROR(SEARCH("Muy Baja",F40)))</formula>
    </cfRule>
    <cfRule type="containsText" dxfId="181" priority="46" operator="containsText" text="Baja">
      <formula>NOT(ISERROR(SEARCH("Baja",F40)))</formula>
    </cfRule>
    <cfRule type="containsText" dxfId="180" priority="47" operator="containsText" text="Muy Baja">
      <formula>NOT(ISERROR(SEARCH("Muy Baja",F40)))</formula>
    </cfRule>
    <cfRule type="containsText" dxfId="179" priority="48" operator="containsText" text="Muy Baja">
      <formula>NOT(ISERROR(SEARCH("Muy Baja",F40)))</formula>
    </cfRule>
    <cfRule type="containsText" dxfId="178" priority="49" operator="containsText" text="Muy Baja">
      <formula>NOT(ISERROR(SEARCH("Muy Baja",F40)))</formula>
    </cfRule>
    <cfRule type="containsText" dxfId="177" priority="50" operator="containsText" text="Muy Baja'Tabla probabilidad'!">
      <formula>NOT(ISERROR(SEARCH("Muy Baja'Tabla probabilidad'!",F40)))</formula>
    </cfRule>
    <cfRule type="containsText" dxfId="176" priority="51" operator="containsText" text="Muy bajo">
      <formula>NOT(ISERROR(SEARCH("Muy bajo",F40)))</formula>
    </cfRule>
    <cfRule type="containsText" dxfId="175" priority="52" operator="containsText" text="Alta">
      <formula>NOT(ISERROR(SEARCH("Alta",F40)))</formula>
    </cfRule>
    <cfRule type="containsText" dxfId="174" priority="53" operator="containsText" text="Media">
      <formula>NOT(ISERROR(SEARCH("Media",F40)))</formula>
    </cfRule>
    <cfRule type="containsText" dxfId="173" priority="54" operator="containsText" text="Baja">
      <formula>NOT(ISERROR(SEARCH("Baja",F40)))</formula>
    </cfRule>
    <cfRule type="containsText" dxfId="172" priority="55" operator="containsText" text="Muy baja">
      <formula>NOT(ISERROR(SEARCH("Muy baja",F40)))</formula>
    </cfRule>
    <cfRule type="cellIs" dxfId="171" priority="58" operator="between">
      <formula>1</formula>
      <formula>2</formula>
    </cfRule>
    <cfRule type="cellIs" dxfId="170" priority="59" operator="between">
      <formula>0</formula>
      <formula>2</formula>
    </cfRule>
  </conditionalFormatting>
  <dataValidations count="2">
    <dataValidation type="list" allowBlank="1" showInputMessage="1" showErrorMessage="1" sqref="D10:D49" xr:uid="{00000000-0002-0000-0600-000000000000}">
      <formula1>#REF!</formula1>
    </dataValidation>
    <dataValidation allowBlank="1" showInputMessage="1" showErrorMessage="1" prompt="Enunciar cuál es el control" sqref="O21:O23 P30:P33 P40:P41" xr:uid="{AFF1F44C-D6DE-40DE-BBD9-77AA69B5A0A7}"/>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56" operator="containsText" id="{0C0F7C2D-3E30-46D4-8354-1377FC20B8A8}">
            <xm:f>NOT(ISERROR(SEARCH('8- Politicas de admiistracion '!$B$5,F40)))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'!$B$5,F40)))</xm:f>
            <xm:f>'8- Politicas de admiistracion '!$B$5</xm:f>
            <x14:dxf>
              <font>
                <color rgb="FF9C0006"/>
              </font>
              <fill>
                <patternFill>
                  <bgColor rgb="FFFFC7CE"/>
                </patternFill>
              </fill>
            </x14:dxf>
          </x14:cfRule>
          <xm:sqref>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36" t="s">
        <v>416</v>
      </c>
      <c r="C2" s="636"/>
      <c r="D2" s="636"/>
      <c r="E2" s="636"/>
      <c r="F2" s="87"/>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417</v>
      </c>
      <c r="D4" s="63"/>
      <c r="E4" s="63" t="s">
        <v>418</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419</v>
      </c>
      <c r="D5" s="63"/>
      <c r="E5" s="65" t="s">
        <v>420</v>
      </c>
      <c r="F5" s="63" t="s">
        <v>418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421</v>
      </c>
      <c r="C6" s="112" t="s">
        <v>422</v>
      </c>
      <c r="D6" s="67">
        <v>0.04</v>
      </c>
      <c r="E6" s="68" t="s">
        <v>423</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424</v>
      </c>
      <c r="C7" s="112" t="s">
        <v>425</v>
      </c>
      <c r="D7" s="67">
        <v>0.09</v>
      </c>
      <c r="E7" s="68" t="s">
        <v>426</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427</v>
      </c>
      <c r="C8" s="112" t="s">
        <v>428</v>
      </c>
      <c r="D8" s="67">
        <v>0.28999999999999998</v>
      </c>
      <c r="E8" s="68" t="s">
        <v>429</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430</v>
      </c>
      <c r="C9" s="112" t="s">
        <v>431</v>
      </c>
      <c r="D9" s="67">
        <v>0.49</v>
      </c>
      <c r="E9" s="68" t="s">
        <v>432</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433</v>
      </c>
      <c r="C10" s="112" t="s">
        <v>434</v>
      </c>
      <c r="D10" s="67">
        <v>1</v>
      </c>
      <c r="E10" s="68" t="s">
        <v>435</v>
      </c>
      <c r="F10" s="69">
        <v>5</v>
      </c>
      <c r="G10" s="2"/>
      <c r="H10" s="2"/>
      <c r="I10" s="94" t="s">
        <v>436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37" t="s">
        <v>437</v>
      </c>
      <c r="C14" s="637"/>
      <c r="D14" s="637"/>
      <c r="E14" s="637"/>
      <c r="F14" s="101"/>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0"/>
      <c r="C15" s="100"/>
      <c r="D15" s="100"/>
      <c r="E15" s="100"/>
      <c r="F15" s="102"/>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103"/>
      <c r="C16" s="635" t="s">
        <v>334</v>
      </c>
      <c r="D16" s="635"/>
      <c r="E16" s="635"/>
      <c r="F16" s="104"/>
      <c r="G16" s="75"/>
      <c r="H16" s="75"/>
      <c r="I16" s="95" t="s">
        <v>329</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438</v>
      </c>
      <c r="C17" s="633" t="s">
        <v>335</v>
      </c>
      <c r="D17" s="633"/>
      <c r="E17" s="633"/>
      <c r="F17" s="105">
        <v>1</v>
      </c>
      <c r="G17" s="75"/>
      <c r="H17" s="75"/>
      <c r="I17" s="94" t="s">
        <v>334</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439</v>
      </c>
      <c r="C18" s="633" t="s">
        <v>440</v>
      </c>
      <c r="D18" s="633"/>
      <c r="E18" s="633"/>
      <c r="F18" s="105">
        <v>2</v>
      </c>
      <c r="G18" s="75"/>
      <c r="H18" s="75"/>
      <c r="I18" s="94" t="s">
        <v>441</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442</v>
      </c>
      <c r="C19" s="633" t="s">
        <v>443</v>
      </c>
      <c r="D19" s="633"/>
      <c r="E19" s="633"/>
      <c r="F19" s="105">
        <v>3</v>
      </c>
      <c r="G19" s="75"/>
      <c r="H19" s="75"/>
      <c r="I19" s="94" t="s">
        <v>407</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45">
      <c r="A20" s="75"/>
      <c r="B20" s="72" t="s">
        <v>444</v>
      </c>
      <c r="C20" s="633" t="s">
        <v>445</v>
      </c>
      <c r="D20" s="633"/>
      <c r="E20" s="633"/>
      <c r="F20" s="105">
        <v>4</v>
      </c>
      <c r="G20" s="75"/>
      <c r="H20" s="75"/>
      <c r="I20" s="94" t="s">
        <v>446</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447</v>
      </c>
      <c r="C21" s="633" t="s">
        <v>350</v>
      </c>
      <c r="D21" s="633"/>
      <c r="E21" s="633"/>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34" t="s">
        <v>441</v>
      </c>
      <c r="D24" s="634"/>
      <c r="E24" s="63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438</v>
      </c>
      <c r="C25" s="633" t="s">
        <v>448</v>
      </c>
      <c r="D25" s="633"/>
      <c r="E25" s="633"/>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439</v>
      </c>
      <c r="C26" s="633" t="s">
        <v>449</v>
      </c>
      <c r="D26" s="633"/>
      <c r="E26" s="633"/>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442</v>
      </c>
      <c r="C27" s="633" t="s">
        <v>450</v>
      </c>
      <c r="D27" s="633"/>
      <c r="E27" s="633"/>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444</v>
      </c>
      <c r="C28" s="633" t="s">
        <v>451</v>
      </c>
      <c r="D28" s="633"/>
      <c r="E28" s="633"/>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447</v>
      </c>
      <c r="C29" s="633" t="s">
        <v>452</v>
      </c>
      <c r="D29" s="633"/>
      <c r="E29" s="633"/>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35" t="s">
        <v>407</v>
      </c>
      <c r="D32" s="635"/>
      <c r="E32" s="635"/>
      <c r="F32" s="84"/>
      <c r="I32" s="83"/>
      <c r="J32" s="83"/>
      <c r="K32" s="83"/>
      <c r="L32" s="83"/>
      <c r="M32" s="83"/>
      <c r="N32" s="83"/>
      <c r="O32" s="83"/>
      <c r="P32" s="83"/>
      <c r="Q32" s="83"/>
      <c r="R32" s="83"/>
      <c r="S32" s="83"/>
    </row>
    <row r="33" spans="2:19" s="75" customFormat="1" ht="20.25">
      <c r="B33" s="66" t="s">
        <v>438</v>
      </c>
      <c r="C33" s="633" t="s">
        <v>453</v>
      </c>
      <c r="D33" s="633"/>
      <c r="E33" s="633"/>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439</v>
      </c>
      <c r="C34" s="633" t="s">
        <v>454</v>
      </c>
      <c r="D34" s="633"/>
      <c r="E34" s="633"/>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442</v>
      </c>
      <c r="C35" s="633" t="s">
        <v>455</v>
      </c>
      <c r="D35" s="633"/>
      <c r="E35" s="633"/>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444</v>
      </c>
      <c r="C36" s="633" t="s">
        <v>456</v>
      </c>
      <c r="D36" s="633"/>
      <c r="E36" s="633"/>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447</v>
      </c>
      <c r="C37" s="633" t="s">
        <v>457</v>
      </c>
      <c r="D37" s="633"/>
      <c r="E37" s="633"/>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35" t="s">
        <v>446</v>
      </c>
      <c r="D40" s="635"/>
      <c r="E40" s="635"/>
      <c r="F40" s="84"/>
    </row>
    <row r="41" spans="2:19" s="75" customFormat="1" ht="20.25">
      <c r="B41" s="107" t="s">
        <v>438</v>
      </c>
      <c r="C41" s="633" t="s">
        <v>458</v>
      </c>
      <c r="D41" s="633"/>
      <c r="E41" s="633"/>
      <c r="F41" s="106">
        <v>1</v>
      </c>
    </row>
    <row r="42" spans="2:19" s="75" customFormat="1" ht="20.25">
      <c r="B42" s="108" t="s">
        <v>439</v>
      </c>
      <c r="C42" s="633" t="s">
        <v>459</v>
      </c>
      <c r="D42" s="633"/>
      <c r="E42" s="633"/>
      <c r="F42" s="106">
        <v>2</v>
      </c>
    </row>
    <row r="43" spans="2:19" s="75" customFormat="1" ht="20.25">
      <c r="B43" s="109" t="s">
        <v>442</v>
      </c>
      <c r="C43" s="633" t="s">
        <v>460</v>
      </c>
      <c r="D43" s="633"/>
      <c r="E43" s="633"/>
      <c r="F43" s="106">
        <v>3</v>
      </c>
    </row>
    <row r="44" spans="2:19" s="75" customFormat="1" ht="20.25">
      <c r="B44" s="110" t="s">
        <v>444</v>
      </c>
      <c r="C44" s="633" t="s">
        <v>461</v>
      </c>
      <c r="D44" s="633"/>
      <c r="E44" s="633"/>
      <c r="F44" s="106">
        <v>4</v>
      </c>
    </row>
    <row r="45" spans="2:19" s="75" customFormat="1" ht="20.25">
      <c r="B45" s="111" t="s">
        <v>447</v>
      </c>
      <c r="C45" s="633" t="s">
        <v>462</v>
      </c>
      <c r="D45" s="633"/>
      <c r="E45" s="633"/>
      <c r="F45" s="106">
        <v>5</v>
      </c>
    </row>
    <row r="46" spans="2:19" s="75" customFormat="1" ht="20.25">
      <c r="B46" s="83"/>
      <c r="C46" s="83" t="s">
        <v>463</v>
      </c>
      <c r="D46" s="83"/>
      <c r="F46" s="84"/>
    </row>
    <row r="47" spans="2:19" s="75" customFormat="1" ht="20.25">
      <c r="B47" s="83"/>
      <c r="C47" s="83"/>
      <c r="D47" s="83"/>
      <c r="F47" s="84"/>
    </row>
    <row r="48" spans="2:19" s="75" customFormat="1" ht="20.25">
      <c r="B48" s="76"/>
      <c r="C48" s="634" t="s">
        <v>464</v>
      </c>
      <c r="D48" s="634"/>
      <c r="E48" s="634"/>
      <c r="F48" s="84"/>
    </row>
    <row r="49" spans="2:6" s="75" customFormat="1" ht="20.25" customHeight="1">
      <c r="B49" s="78" t="s">
        <v>438</v>
      </c>
      <c r="C49" s="630" t="s">
        <v>465</v>
      </c>
      <c r="D49" s="631"/>
      <c r="E49" s="632"/>
      <c r="F49" s="69">
        <v>1</v>
      </c>
    </row>
    <row r="50" spans="2:6" s="75" customFormat="1" ht="20.25" customHeight="1">
      <c r="B50" s="79" t="s">
        <v>439</v>
      </c>
      <c r="C50" s="630" t="s">
        <v>466</v>
      </c>
      <c r="D50" s="631"/>
      <c r="E50" s="632"/>
      <c r="F50" s="69">
        <v>2</v>
      </c>
    </row>
    <row r="51" spans="2:6" s="75" customFormat="1" ht="20.25" customHeight="1">
      <c r="B51" s="80" t="s">
        <v>442</v>
      </c>
      <c r="C51" s="630" t="s">
        <v>467</v>
      </c>
      <c r="D51" s="631"/>
      <c r="E51" s="632"/>
      <c r="F51" s="69">
        <v>3</v>
      </c>
    </row>
    <row r="52" spans="2:6" s="75" customFormat="1" ht="20.25" customHeight="1">
      <c r="B52" s="81" t="s">
        <v>444</v>
      </c>
      <c r="C52" s="630" t="s">
        <v>468</v>
      </c>
      <c r="D52" s="631"/>
      <c r="E52" s="632"/>
      <c r="F52" s="69">
        <v>4</v>
      </c>
    </row>
    <row r="53" spans="2:6" s="75" customFormat="1" ht="20.25" customHeight="1">
      <c r="B53" s="82" t="s">
        <v>447</v>
      </c>
      <c r="C53" s="630" t="s">
        <v>469</v>
      </c>
      <c r="D53" s="631"/>
      <c r="E53" s="632"/>
      <c r="F53" s="69">
        <v>5</v>
      </c>
    </row>
    <row r="54" spans="2:6" s="75" customFormat="1" ht="20.25">
      <c r="B54" s="83"/>
      <c r="C54" s="83"/>
      <c r="D54" s="83"/>
      <c r="E54" s="83"/>
      <c r="F54" s="84"/>
    </row>
    <row r="55" spans="2:6" s="75" customFormat="1" ht="20.25"/>
    <row r="56" spans="2:6" s="75" customFormat="1" ht="20.25" customHeight="1">
      <c r="B56" s="76"/>
      <c r="C56" s="97" t="s">
        <v>436</v>
      </c>
      <c r="D56" s="97"/>
      <c r="E56" s="97"/>
      <c r="F56" s="84"/>
    </row>
    <row r="57" spans="2:6" s="75" customFormat="1" ht="20.25" customHeight="1">
      <c r="B57" s="78" t="s">
        <v>438</v>
      </c>
      <c r="C57" s="627" t="s">
        <v>470</v>
      </c>
      <c r="D57" s="628"/>
      <c r="E57" s="629"/>
      <c r="F57" s="69">
        <v>1</v>
      </c>
    </row>
    <row r="58" spans="2:6" s="75" customFormat="1" ht="20.25" customHeight="1">
      <c r="B58" s="79" t="s">
        <v>439</v>
      </c>
      <c r="C58" s="627" t="s">
        <v>471</v>
      </c>
      <c r="D58" s="628"/>
      <c r="E58" s="629"/>
      <c r="F58" s="69">
        <v>2</v>
      </c>
    </row>
    <row r="59" spans="2:6" s="75" customFormat="1" ht="20.25" customHeight="1">
      <c r="B59" s="80" t="s">
        <v>442</v>
      </c>
      <c r="C59" s="627" t="s">
        <v>472</v>
      </c>
      <c r="D59" s="628"/>
      <c r="E59" s="629"/>
      <c r="F59" s="69">
        <v>3</v>
      </c>
    </row>
    <row r="60" spans="2:6" s="75" customFormat="1" ht="20.25" customHeight="1">
      <c r="B60" s="81" t="s">
        <v>444</v>
      </c>
      <c r="C60" s="627" t="s">
        <v>473</v>
      </c>
      <c r="D60" s="628"/>
      <c r="E60" s="629"/>
      <c r="F60" s="69">
        <v>4</v>
      </c>
    </row>
    <row r="61" spans="2:6" s="75" customFormat="1" ht="20.25" customHeight="1">
      <c r="B61" s="82" t="s">
        <v>447</v>
      </c>
      <c r="C61" s="627" t="s">
        <v>474</v>
      </c>
      <c r="D61" s="628"/>
      <c r="E61" s="62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640" t="s">
        <v>475</v>
      </c>
      <c r="C4" s="641"/>
      <c r="D4" s="641"/>
      <c r="E4" s="642" t="s">
        <v>476</v>
      </c>
      <c r="F4" s="642"/>
      <c r="G4" s="642"/>
      <c r="H4" s="642"/>
      <c r="I4" s="643"/>
      <c r="Q4" s="644" t="s">
        <v>477</v>
      </c>
      <c r="R4" s="644"/>
    </row>
    <row r="5" spans="2:19">
      <c r="B5" s="640"/>
      <c r="C5" s="641"/>
      <c r="D5" s="641"/>
      <c r="E5" s="642"/>
      <c r="F5" s="642"/>
      <c r="G5" s="642"/>
      <c r="H5" s="642"/>
      <c r="I5" s="643"/>
      <c r="Q5" s="644"/>
      <c r="R5" s="644"/>
    </row>
    <row r="6" spans="2:19">
      <c r="B6" s="640"/>
      <c r="C6" s="641"/>
      <c r="D6" s="641"/>
      <c r="E6" s="642"/>
      <c r="F6" s="642"/>
      <c r="G6" s="642"/>
      <c r="H6" s="642"/>
      <c r="I6" s="643"/>
      <c r="Q6" s="644"/>
      <c r="R6" s="644"/>
    </row>
    <row r="7" spans="2:19" ht="15.75" thickBot="1">
      <c r="B7" s="116"/>
      <c r="I7" s="117"/>
    </row>
    <row r="8" spans="2:19" ht="62.25" customHeight="1" thickBot="1">
      <c r="B8" s="645" t="s">
        <v>418</v>
      </c>
      <c r="C8" s="646"/>
      <c r="D8" s="55" t="s">
        <v>478</v>
      </c>
      <c r="E8" s="56">
        <v>5</v>
      </c>
      <c r="F8" s="56">
        <v>10</v>
      </c>
      <c r="G8" s="56">
        <v>15</v>
      </c>
      <c r="H8" s="56">
        <v>20</v>
      </c>
      <c r="I8" s="118">
        <v>25</v>
      </c>
      <c r="K8" s="647" t="s">
        <v>479</v>
      </c>
      <c r="L8" s="648"/>
      <c r="M8" s="648"/>
      <c r="N8" s="648"/>
      <c r="O8" s="648"/>
      <c r="P8" s="649"/>
      <c r="Q8" s="650" t="s">
        <v>480</v>
      </c>
      <c r="R8" s="650"/>
      <c r="S8" s="17" t="s">
        <v>409</v>
      </c>
    </row>
    <row r="9" spans="2:19" ht="62.25" customHeight="1" thickBot="1">
      <c r="B9" s="645"/>
      <c r="C9" s="646"/>
      <c r="D9" s="55" t="s">
        <v>481</v>
      </c>
      <c r="E9" s="57">
        <v>4</v>
      </c>
      <c r="F9" s="57">
        <v>8</v>
      </c>
      <c r="G9" s="56">
        <v>12</v>
      </c>
      <c r="H9" s="56">
        <v>16</v>
      </c>
      <c r="I9" s="118">
        <v>20</v>
      </c>
      <c r="K9" s="651" t="s">
        <v>482</v>
      </c>
      <c r="L9" s="652"/>
      <c r="M9" s="652"/>
      <c r="N9" s="652"/>
      <c r="O9" s="652"/>
      <c r="P9" s="652"/>
      <c r="Q9" s="653" t="s">
        <v>483</v>
      </c>
      <c r="R9" s="654"/>
      <c r="S9" s="17" t="s">
        <v>484</v>
      </c>
    </row>
    <row r="10" spans="2:19" ht="62.25" customHeight="1" thickBot="1">
      <c r="B10" s="645"/>
      <c r="C10" s="646"/>
      <c r="D10" s="55" t="s">
        <v>485</v>
      </c>
      <c r="E10" s="57">
        <v>3</v>
      </c>
      <c r="F10" s="57">
        <v>6</v>
      </c>
      <c r="G10" s="57">
        <v>9</v>
      </c>
      <c r="H10" s="56">
        <v>12</v>
      </c>
      <c r="I10" s="118">
        <v>15</v>
      </c>
      <c r="K10" s="655" t="s">
        <v>442</v>
      </c>
      <c r="L10" s="656"/>
      <c r="M10" s="656"/>
      <c r="N10" s="656"/>
      <c r="O10" s="656"/>
      <c r="P10" s="656"/>
      <c r="Q10" s="650" t="s">
        <v>486</v>
      </c>
      <c r="R10" s="650"/>
      <c r="S10" s="17" t="s">
        <v>487</v>
      </c>
    </row>
    <row r="11" spans="2:19" ht="62.25" customHeight="1">
      <c r="B11" s="645"/>
      <c r="C11" s="646"/>
      <c r="D11" s="55" t="s">
        <v>488</v>
      </c>
      <c r="E11" s="58">
        <v>2</v>
      </c>
      <c r="F11" s="57">
        <v>4</v>
      </c>
      <c r="G11" s="57">
        <v>6</v>
      </c>
      <c r="H11" s="56">
        <v>8</v>
      </c>
      <c r="I11" s="118">
        <v>10</v>
      </c>
      <c r="K11" s="657" t="s">
        <v>489</v>
      </c>
      <c r="L11" s="658"/>
      <c r="M11" s="658"/>
      <c r="N11" s="658"/>
      <c r="O11" s="658"/>
      <c r="P11" s="658"/>
      <c r="Q11" s="650" t="s">
        <v>408</v>
      </c>
      <c r="R11" s="659"/>
      <c r="S11" s="17" t="s">
        <v>408</v>
      </c>
    </row>
    <row r="12" spans="2:19" ht="62.25" customHeight="1">
      <c r="B12" s="645"/>
      <c r="C12" s="646"/>
      <c r="D12" s="55" t="s">
        <v>490</v>
      </c>
      <c r="E12" s="58">
        <v>1</v>
      </c>
      <c r="F12" s="58">
        <v>2</v>
      </c>
      <c r="G12" s="57">
        <v>3</v>
      </c>
      <c r="H12" s="56">
        <v>4</v>
      </c>
      <c r="I12" s="118">
        <v>5</v>
      </c>
    </row>
    <row r="13" spans="2:19" ht="62.25" customHeight="1" thickBot="1">
      <c r="B13" s="119"/>
      <c r="C13" s="638" t="s">
        <v>491</v>
      </c>
      <c r="D13" s="639"/>
      <c r="E13" s="120" t="s">
        <v>492</v>
      </c>
      <c r="F13" s="120" t="s">
        <v>493</v>
      </c>
      <c r="G13" s="120" t="s">
        <v>494</v>
      </c>
      <c r="H13" s="120" t="s">
        <v>495</v>
      </c>
      <c r="I13" s="121" t="s">
        <v>496</v>
      </c>
    </row>
    <row r="17" spans="4:6">
      <c r="D17" s="17"/>
      <c r="E17" s="17"/>
      <c r="F17" s="17"/>
    </row>
    <row r="18" spans="4:6" ht="15.75">
      <c r="D18" s="22" t="s">
        <v>497</v>
      </c>
      <c r="E18" s="122" t="s">
        <v>489</v>
      </c>
      <c r="F18" s="122">
        <v>1</v>
      </c>
    </row>
    <row r="19" spans="4:6">
      <c r="D19" s="22" t="s">
        <v>498</v>
      </c>
      <c r="E19" s="22" t="s">
        <v>489</v>
      </c>
      <c r="F19" s="22">
        <v>2</v>
      </c>
    </row>
    <row r="20" spans="4:6">
      <c r="D20" s="22" t="s">
        <v>499</v>
      </c>
      <c r="E20" s="22" t="s">
        <v>442</v>
      </c>
      <c r="F20" s="22">
        <v>2</v>
      </c>
    </row>
    <row r="21" spans="4:6">
      <c r="D21" s="22" t="s">
        <v>500</v>
      </c>
      <c r="E21" s="22" t="s">
        <v>501</v>
      </c>
      <c r="F21" s="22">
        <v>3</v>
      </c>
    </row>
    <row r="22" spans="4:6">
      <c r="D22" s="22" t="s">
        <v>502</v>
      </c>
      <c r="E22" s="22" t="s">
        <v>479</v>
      </c>
      <c r="F22" s="22">
        <v>4</v>
      </c>
    </row>
    <row r="23" spans="4:6">
      <c r="D23" s="22" t="s">
        <v>503</v>
      </c>
      <c r="E23" s="22" t="s">
        <v>489</v>
      </c>
      <c r="F23" s="22">
        <v>1</v>
      </c>
    </row>
    <row r="24" spans="4:6">
      <c r="D24" s="22" t="s">
        <v>504</v>
      </c>
      <c r="E24" s="22" t="s">
        <v>442</v>
      </c>
      <c r="F24" s="22">
        <v>2</v>
      </c>
    </row>
    <row r="25" spans="4:6">
      <c r="D25" s="22" t="s">
        <v>505</v>
      </c>
      <c r="E25" s="22" t="s">
        <v>442</v>
      </c>
      <c r="F25" s="22">
        <v>2</v>
      </c>
    </row>
    <row r="26" spans="4:6">
      <c r="D26" s="22" t="s">
        <v>506</v>
      </c>
      <c r="E26" s="22" t="s">
        <v>482</v>
      </c>
      <c r="F26" s="22">
        <v>3</v>
      </c>
    </row>
    <row r="27" spans="4:6">
      <c r="D27" s="22" t="s">
        <v>507</v>
      </c>
      <c r="E27" s="22" t="s">
        <v>479</v>
      </c>
      <c r="F27" s="22">
        <v>4</v>
      </c>
    </row>
    <row r="28" spans="4:6">
      <c r="D28" s="22" t="s">
        <v>508</v>
      </c>
      <c r="E28" s="22" t="s">
        <v>442</v>
      </c>
      <c r="F28" s="22">
        <v>2</v>
      </c>
    </row>
    <row r="29" spans="4:6">
      <c r="D29" s="22" t="s">
        <v>509</v>
      </c>
      <c r="E29" s="22" t="s">
        <v>442</v>
      </c>
      <c r="F29" s="22">
        <v>2</v>
      </c>
    </row>
    <row r="30" spans="4:6">
      <c r="D30" s="22" t="s">
        <v>510</v>
      </c>
      <c r="E30" s="22" t="s">
        <v>442</v>
      </c>
      <c r="F30" s="22">
        <v>2</v>
      </c>
    </row>
    <row r="31" spans="4:6">
      <c r="D31" s="22" t="s">
        <v>511</v>
      </c>
      <c r="E31" s="22" t="s">
        <v>482</v>
      </c>
      <c r="F31" s="22">
        <v>3</v>
      </c>
    </row>
    <row r="32" spans="4:6">
      <c r="D32" s="22" t="s">
        <v>512</v>
      </c>
      <c r="E32" s="22" t="s">
        <v>479</v>
      </c>
      <c r="F32" s="22">
        <v>4</v>
      </c>
    </row>
    <row r="33" spans="4:6">
      <c r="D33" s="22" t="s">
        <v>513</v>
      </c>
      <c r="E33" s="22" t="s">
        <v>442</v>
      </c>
      <c r="F33" s="22">
        <v>2</v>
      </c>
    </row>
    <row r="34" spans="4:6">
      <c r="D34" s="22" t="s">
        <v>514</v>
      </c>
      <c r="E34" s="22" t="s">
        <v>442</v>
      </c>
      <c r="F34" s="22">
        <v>2</v>
      </c>
    </row>
    <row r="35" spans="4:6">
      <c r="D35" s="22" t="s">
        <v>515</v>
      </c>
      <c r="E35" s="22" t="s">
        <v>482</v>
      </c>
      <c r="F35" s="22">
        <v>3</v>
      </c>
    </row>
    <row r="36" spans="4:6">
      <c r="D36" s="22" t="s">
        <v>516</v>
      </c>
      <c r="E36" s="22" t="s">
        <v>482</v>
      </c>
      <c r="F36" s="22">
        <v>3</v>
      </c>
    </row>
    <row r="37" spans="4:6">
      <c r="D37" s="22" t="s">
        <v>517</v>
      </c>
      <c r="E37" s="22" t="s">
        <v>479</v>
      </c>
      <c r="F37" s="22">
        <v>4</v>
      </c>
    </row>
    <row r="38" spans="4:6">
      <c r="D38" s="22" t="s">
        <v>518</v>
      </c>
      <c r="E38" s="22" t="s">
        <v>482</v>
      </c>
      <c r="F38" s="22">
        <v>3</v>
      </c>
    </row>
    <row r="39" spans="4:6">
      <c r="D39" s="22" t="s">
        <v>519</v>
      </c>
      <c r="E39" s="22" t="s">
        <v>482</v>
      </c>
      <c r="F39" s="22">
        <v>3</v>
      </c>
    </row>
    <row r="40" spans="4:6">
      <c r="D40" s="22" t="s">
        <v>520</v>
      </c>
      <c r="E40" s="22" t="s">
        <v>482</v>
      </c>
      <c r="F40" s="22">
        <v>3</v>
      </c>
    </row>
    <row r="41" spans="4:6">
      <c r="D41" s="22" t="s">
        <v>521</v>
      </c>
      <c r="E41" s="22" t="s">
        <v>482</v>
      </c>
      <c r="F41" s="22">
        <v>3</v>
      </c>
    </row>
    <row r="42" spans="4:6">
      <c r="D42" s="22" t="s">
        <v>522</v>
      </c>
      <c r="E42" s="22" t="s">
        <v>479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9"/>
  <sheetViews>
    <sheetView topLeftCell="G29" zoomScale="90" zoomScaleNormal="90" workbookViewId="0">
      <selection activeCell="M40" sqref="M4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7.570312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697"/>
      <c r="L1" s="698"/>
      <c r="M1" s="69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00"/>
      <c r="L2" s="701"/>
      <c r="M2" s="70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6"/>
      <c r="D3" s="716"/>
      <c r="E3" s="716"/>
      <c r="F3" s="716"/>
      <c r="G3" s="716"/>
      <c r="H3" s="716"/>
      <c r="I3" s="716"/>
      <c r="J3" s="717"/>
      <c r="K3" s="703"/>
      <c r="L3" s="704"/>
      <c r="M3" s="70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306</v>
      </c>
      <c r="B4" s="707"/>
      <c r="C4" s="718" t="s">
        <v>4</v>
      </c>
      <c r="D4" s="719"/>
      <c r="E4" s="719"/>
      <c r="F4" s="719"/>
      <c r="G4" s="719"/>
      <c r="H4" s="719"/>
      <c r="I4" s="719"/>
      <c r="J4" s="719"/>
      <c r="K4" s="719"/>
      <c r="L4" s="719"/>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706" t="s">
        <v>308</v>
      </c>
      <c r="B5" s="707"/>
      <c r="C5" s="721" t="s">
        <v>309</v>
      </c>
      <c r="D5" s="722"/>
      <c r="E5" s="722"/>
      <c r="F5" s="722"/>
      <c r="G5" s="722"/>
      <c r="H5" s="722"/>
      <c r="I5" s="722"/>
      <c r="J5" s="722"/>
      <c r="K5" s="722"/>
      <c r="L5" s="722"/>
      <c r="M5" s="72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730" t="s">
        <v>310</v>
      </c>
      <c r="B6" s="731"/>
      <c r="C6" s="740" t="s">
        <v>523</v>
      </c>
      <c r="D6" s="741"/>
      <c r="E6" s="741"/>
      <c r="F6" s="741"/>
      <c r="G6" s="741"/>
      <c r="H6" s="741"/>
      <c r="I6" s="741"/>
      <c r="J6" s="741"/>
      <c r="K6" s="741"/>
      <c r="L6" s="741"/>
      <c r="M6" s="7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732" t="s">
        <v>524</v>
      </c>
      <c r="B7" s="733"/>
      <c r="C7" s="734"/>
      <c r="D7" s="735" t="s">
        <v>525</v>
      </c>
      <c r="E7" s="736"/>
      <c r="F7" s="737"/>
      <c r="G7" s="738" t="s">
        <v>526</v>
      </c>
      <c r="H7" s="724" t="s">
        <v>527</v>
      </c>
      <c r="I7" s="726" t="s">
        <v>528</v>
      </c>
      <c r="J7" s="727"/>
      <c r="K7" s="726" t="s">
        <v>529</v>
      </c>
      <c r="L7" s="727"/>
      <c r="M7" s="728" t="s">
        <v>530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248</v>
      </c>
      <c r="C8" s="36" t="s">
        <v>250</v>
      </c>
      <c r="D8" s="28" t="s">
        <v>260</v>
      </c>
      <c r="E8" s="28" t="s">
        <v>531</v>
      </c>
      <c r="F8" s="28" t="s">
        <v>532</v>
      </c>
      <c r="G8" s="739"/>
      <c r="H8" s="725"/>
      <c r="I8" s="29" t="s">
        <v>533</v>
      </c>
      <c r="J8" s="29" t="s">
        <v>534</v>
      </c>
      <c r="K8" s="29" t="s">
        <v>535</v>
      </c>
      <c r="L8" s="29" t="s">
        <v>536</v>
      </c>
      <c r="M8" s="7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27" customHeight="1">
      <c r="A10" s="660">
        <f>'7. Mapa Final'!A10</f>
        <v>1</v>
      </c>
      <c r="B10" s="660" t="str">
        <f>'7. Mapa Final'!B10</f>
        <v xml:space="preserve">Entrega de información inexacta o desactualizada a usuarios  y partes interesadas </v>
      </c>
      <c r="C10" s="663" t="str">
        <f>'7. Mapa Final'!C10</f>
        <v xml:space="preserve"> Registro errado o incompleto de la información solicitada y/o entregada de las propuestas de reordenamiento.</v>
      </c>
      <c r="D10" s="666" t="str">
        <f>'7. Mapa Final'!J10</f>
        <v>Muy Baja - 1</v>
      </c>
      <c r="E10" s="669" t="str">
        <f>'7. Mapa Final'!K10</f>
        <v>Leve - 1</v>
      </c>
      <c r="F10" s="672" t="str">
        <f>'7. Mapa Final'!M10</f>
        <v>Bajo - 1</v>
      </c>
      <c r="G10" s="537" t="s">
        <v>408</v>
      </c>
      <c r="H10" s="689" t="s">
        <v>547</v>
      </c>
      <c r="I10" s="682"/>
      <c r="J10" s="682" t="s">
        <v>6</v>
      </c>
      <c r="K10" s="685">
        <v>45292</v>
      </c>
      <c r="L10" s="685">
        <v>45382</v>
      </c>
      <c r="M10" s="692" t="s">
        <v>537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36.75" customHeight="1">
      <c r="A11" s="661"/>
      <c r="B11" s="661"/>
      <c r="C11" s="664"/>
      <c r="D11" s="667"/>
      <c r="E11" s="670"/>
      <c r="F11" s="673"/>
      <c r="G11" s="538"/>
      <c r="H11" s="690"/>
      <c r="I11" s="683"/>
      <c r="J11" s="683"/>
      <c r="K11" s="683"/>
      <c r="L11" s="683"/>
      <c r="M11" s="69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36.75" customHeight="1">
      <c r="A12" s="661"/>
      <c r="B12" s="661"/>
      <c r="C12" s="664"/>
      <c r="D12" s="667"/>
      <c r="E12" s="670"/>
      <c r="F12" s="673"/>
      <c r="G12" s="538"/>
      <c r="H12" s="690"/>
      <c r="I12" s="683"/>
      <c r="J12" s="683"/>
      <c r="K12" s="683"/>
      <c r="L12" s="683"/>
      <c r="M12" s="69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31.5" customHeight="1">
      <c r="A13" s="661"/>
      <c r="B13" s="661"/>
      <c r="C13" s="664"/>
      <c r="D13" s="667"/>
      <c r="E13" s="670"/>
      <c r="F13" s="673"/>
      <c r="G13" s="538"/>
      <c r="H13" s="690"/>
      <c r="I13" s="683"/>
      <c r="J13" s="683"/>
      <c r="K13" s="683"/>
      <c r="L13" s="683"/>
      <c r="M13" s="69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36.75" customHeight="1">
      <c r="A14" s="661"/>
      <c r="B14" s="661"/>
      <c r="C14" s="664"/>
      <c r="D14" s="667"/>
      <c r="E14" s="670"/>
      <c r="F14" s="673"/>
      <c r="G14" s="538"/>
      <c r="H14" s="690"/>
      <c r="I14" s="683"/>
      <c r="J14" s="683"/>
      <c r="K14" s="683"/>
      <c r="L14" s="683"/>
      <c r="M14" s="69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1"/>
      <c r="B15" s="661"/>
      <c r="C15" s="664"/>
      <c r="D15" s="667"/>
      <c r="E15" s="670"/>
      <c r="F15" s="673"/>
      <c r="G15" s="538"/>
      <c r="H15" s="690"/>
      <c r="I15" s="683"/>
      <c r="J15" s="683"/>
      <c r="K15" s="683"/>
      <c r="L15" s="683"/>
      <c r="M15" s="69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1"/>
      <c r="B16" s="661"/>
      <c r="C16" s="664"/>
      <c r="D16" s="667"/>
      <c r="E16" s="670"/>
      <c r="F16" s="673"/>
      <c r="G16" s="538"/>
      <c r="H16" s="690"/>
      <c r="I16" s="683"/>
      <c r="J16" s="683"/>
      <c r="K16" s="683"/>
      <c r="L16" s="683"/>
      <c r="M16" s="69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1"/>
      <c r="B17" s="661"/>
      <c r="C17" s="664"/>
      <c r="D17" s="667"/>
      <c r="E17" s="670"/>
      <c r="F17" s="673"/>
      <c r="G17" s="538"/>
      <c r="H17" s="690"/>
      <c r="I17" s="683"/>
      <c r="J17" s="683"/>
      <c r="K17" s="683"/>
      <c r="L17" s="683"/>
      <c r="M17" s="69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1"/>
      <c r="B18" s="661"/>
      <c r="C18" s="664"/>
      <c r="D18" s="667"/>
      <c r="E18" s="670"/>
      <c r="F18" s="673"/>
      <c r="G18" s="538"/>
      <c r="H18" s="690"/>
      <c r="I18" s="683"/>
      <c r="J18" s="683"/>
      <c r="K18" s="683"/>
      <c r="L18" s="683"/>
      <c r="M18" s="69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51" customHeight="1" thickBot="1">
      <c r="A19" s="662"/>
      <c r="B19" s="662"/>
      <c r="C19" s="665"/>
      <c r="D19" s="668"/>
      <c r="E19" s="671"/>
      <c r="F19" s="674"/>
      <c r="G19" s="599"/>
      <c r="H19" s="691"/>
      <c r="I19" s="684"/>
      <c r="J19" s="684"/>
      <c r="K19" s="684"/>
      <c r="L19" s="684"/>
      <c r="M19" s="69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60">
        <f>'7. Mapa Final'!A20</f>
        <v>2</v>
      </c>
      <c r="B20" s="660"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666" t="str">
        <f>'7. Mapa Final'!J20</f>
        <v>Baja - 2</v>
      </c>
      <c r="E20" s="669" t="str">
        <f>'7. Mapa Final'!K20</f>
        <v>Leve - 1</v>
      </c>
      <c r="F20" s="672" t="str">
        <f>'7. Mapa Final'!M20</f>
        <v>Bajo - 2</v>
      </c>
      <c r="G20" s="675" t="s">
        <v>408</v>
      </c>
      <c r="H20" s="689" t="s">
        <v>538</v>
      </c>
      <c r="I20" s="679"/>
      <c r="J20" s="682" t="s">
        <v>6</v>
      </c>
      <c r="K20" s="685">
        <v>45292</v>
      </c>
      <c r="L20" s="685">
        <v>45382</v>
      </c>
      <c r="M20" s="692"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1"/>
      <c r="B21" s="661"/>
      <c r="C21" s="664"/>
      <c r="D21" s="667"/>
      <c r="E21" s="670"/>
      <c r="F21" s="673"/>
      <c r="G21" s="538"/>
      <c r="H21" s="690"/>
      <c r="I21" s="680"/>
      <c r="J21" s="683"/>
      <c r="K21" s="683"/>
      <c r="L21" s="683"/>
      <c r="M21" s="69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1"/>
      <c r="B22" s="661"/>
      <c r="C22" s="664"/>
      <c r="D22" s="667"/>
      <c r="E22" s="670"/>
      <c r="F22" s="673"/>
      <c r="G22" s="538"/>
      <c r="H22" s="690"/>
      <c r="I22" s="680"/>
      <c r="J22" s="683"/>
      <c r="K22" s="683"/>
      <c r="L22" s="683"/>
      <c r="M22" s="69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1"/>
      <c r="B23" s="661"/>
      <c r="C23" s="664"/>
      <c r="D23" s="667"/>
      <c r="E23" s="670"/>
      <c r="F23" s="673"/>
      <c r="G23" s="538"/>
      <c r="H23" s="690"/>
      <c r="I23" s="680"/>
      <c r="J23" s="683"/>
      <c r="K23" s="683"/>
      <c r="L23" s="683"/>
      <c r="M23" s="69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1"/>
      <c r="B24" s="661"/>
      <c r="C24" s="664"/>
      <c r="D24" s="667"/>
      <c r="E24" s="670"/>
      <c r="F24" s="673"/>
      <c r="G24" s="538"/>
      <c r="H24" s="690"/>
      <c r="I24" s="680"/>
      <c r="J24" s="683"/>
      <c r="K24" s="683"/>
      <c r="L24" s="683"/>
      <c r="M24" s="69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1"/>
      <c r="B25" s="661"/>
      <c r="C25" s="664"/>
      <c r="D25" s="667"/>
      <c r="E25" s="670"/>
      <c r="F25" s="673"/>
      <c r="G25" s="538"/>
      <c r="H25" s="690"/>
      <c r="I25" s="680"/>
      <c r="J25" s="683"/>
      <c r="K25" s="683"/>
      <c r="L25" s="683"/>
      <c r="M25" s="693"/>
      <c r="N25" s="34"/>
      <c r="O25" s="34"/>
    </row>
    <row r="26" spans="1:169">
      <c r="A26" s="661"/>
      <c r="B26" s="661"/>
      <c r="C26" s="664"/>
      <c r="D26" s="667"/>
      <c r="E26" s="670"/>
      <c r="F26" s="673"/>
      <c r="G26" s="538"/>
      <c r="H26" s="690"/>
      <c r="I26" s="680"/>
      <c r="J26" s="683"/>
      <c r="K26" s="683"/>
      <c r="L26" s="683"/>
      <c r="M26" s="693"/>
      <c r="N26" s="34"/>
      <c r="O26" s="34"/>
    </row>
    <row r="27" spans="1:169">
      <c r="A27" s="661"/>
      <c r="B27" s="661"/>
      <c r="C27" s="664"/>
      <c r="D27" s="667"/>
      <c r="E27" s="670"/>
      <c r="F27" s="673"/>
      <c r="G27" s="538"/>
      <c r="H27" s="690"/>
      <c r="I27" s="680"/>
      <c r="J27" s="683"/>
      <c r="K27" s="683"/>
      <c r="L27" s="683"/>
      <c r="M27" s="693"/>
      <c r="N27" s="34"/>
      <c r="O27" s="34"/>
    </row>
    <row r="28" spans="1:169">
      <c r="A28" s="661"/>
      <c r="B28" s="661"/>
      <c r="C28" s="664"/>
      <c r="D28" s="667"/>
      <c r="E28" s="670"/>
      <c r="F28" s="673"/>
      <c r="G28" s="538"/>
      <c r="H28" s="690"/>
      <c r="I28" s="680"/>
      <c r="J28" s="683"/>
      <c r="K28" s="683"/>
      <c r="L28" s="683"/>
      <c r="M28" s="693"/>
      <c r="N28" s="34"/>
      <c r="O28" s="34"/>
    </row>
    <row r="29" spans="1:169" ht="15.75" customHeight="1" thickBot="1">
      <c r="A29" s="662"/>
      <c r="B29" s="662"/>
      <c r="C29" s="665"/>
      <c r="D29" s="668"/>
      <c r="E29" s="671"/>
      <c r="F29" s="674"/>
      <c r="G29" s="599"/>
      <c r="H29" s="691"/>
      <c r="I29" s="681"/>
      <c r="J29" s="684"/>
      <c r="K29" s="684"/>
      <c r="L29" s="684"/>
      <c r="M29" s="694"/>
      <c r="N29" s="34"/>
      <c r="O29" s="34"/>
    </row>
    <row r="30" spans="1:169" ht="15" customHeight="1">
      <c r="A30" s="660">
        <f>'7. Mapa Final'!A30</f>
        <v>3</v>
      </c>
      <c r="B30" s="660"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666" t="str">
        <f>'7. Mapa Final'!J30</f>
        <v>Alta - 4</v>
      </c>
      <c r="E30" s="669" t="str">
        <f>'7. Mapa Final'!K30</f>
        <v>Mayor - 4</v>
      </c>
      <c r="F30" s="672" t="str">
        <f>'7. Mapa Final'!M30</f>
        <v>Alto - 16</v>
      </c>
      <c r="G30" s="675" t="s">
        <v>409</v>
      </c>
      <c r="H30" s="676" t="s">
        <v>540</v>
      </c>
      <c r="I30" s="679"/>
      <c r="J30" s="682" t="s">
        <v>6</v>
      </c>
      <c r="K30" s="685">
        <v>45292</v>
      </c>
      <c r="L30" s="685">
        <v>45382</v>
      </c>
      <c r="M30" s="686" t="s">
        <v>541</v>
      </c>
    </row>
    <row r="31" spans="1:169">
      <c r="A31" s="661"/>
      <c r="B31" s="661"/>
      <c r="C31" s="664"/>
      <c r="D31" s="667"/>
      <c r="E31" s="670"/>
      <c r="F31" s="673"/>
      <c r="G31" s="538"/>
      <c r="H31" s="677"/>
      <c r="I31" s="680"/>
      <c r="J31" s="683"/>
      <c r="K31" s="683"/>
      <c r="L31" s="683"/>
      <c r="M31" s="687"/>
    </row>
    <row r="32" spans="1:169">
      <c r="A32" s="661"/>
      <c r="B32" s="661"/>
      <c r="C32" s="664"/>
      <c r="D32" s="667"/>
      <c r="E32" s="670"/>
      <c r="F32" s="673"/>
      <c r="G32" s="538"/>
      <c r="H32" s="677"/>
      <c r="I32" s="680"/>
      <c r="J32" s="683"/>
      <c r="K32" s="683"/>
      <c r="L32" s="683"/>
      <c r="M32" s="687"/>
    </row>
    <row r="33" spans="1:13">
      <c r="A33" s="661"/>
      <c r="B33" s="661"/>
      <c r="C33" s="664"/>
      <c r="D33" s="667"/>
      <c r="E33" s="670"/>
      <c r="F33" s="673"/>
      <c r="G33" s="538"/>
      <c r="H33" s="677"/>
      <c r="I33" s="680"/>
      <c r="J33" s="683"/>
      <c r="K33" s="683"/>
      <c r="L33" s="683"/>
      <c r="M33" s="687"/>
    </row>
    <row r="34" spans="1:13">
      <c r="A34" s="661"/>
      <c r="B34" s="661"/>
      <c r="C34" s="664"/>
      <c r="D34" s="667"/>
      <c r="E34" s="670"/>
      <c r="F34" s="673"/>
      <c r="G34" s="538"/>
      <c r="H34" s="677"/>
      <c r="I34" s="680"/>
      <c r="J34" s="683"/>
      <c r="K34" s="683"/>
      <c r="L34" s="683"/>
      <c r="M34" s="687"/>
    </row>
    <row r="35" spans="1:13">
      <c r="A35" s="661"/>
      <c r="B35" s="661"/>
      <c r="C35" s="664"/>
      <c r="D35" s="667"/>
      <c r="E35" s="670"/>
      <c r="F35" s="673"/>
      <c r="G35" s="538"/>
      <c r="H35" s="677"/>
      <c r="I35" s="680"/>
      <c r="J35" s="683"/>
      <c r="K35" s="683"/>
      <c r="L35" s="683"/>
      <c r="M35" s="687"/>
    </row>
    <row r="36" spans="1:13">
      <c r="A36" s="661"/>
      <c r="B36" s="661"/>
      <c r="C36" s="664"/>
      <c r="D36" s="667"/>
      <c r="E36" s="670"/>
      <c r="F36" s="673"/>
      <c r="G36" s="538"/>
      <c r="H36" s="677"/>
      <c r="I36" s="680"/>
      <c r="J36" s="683"/>
      <c r="K36" s="683"/>
      <c r="L36" s="683"/>
      <c r="M36" s="687"/>
    </row>
    <row r="37" spans="1:13">
      <c r="A37" s="661"/>
      <c r="B37" s="661"/>
      <c r="C37" s="664"/>
      <c r="D37" s="667"/>
      <c r="E37" s="670"/>
      <c r="F37" s="673"/>
      <c r="G37" s="538"/>
      <c r="H37" s="677"/>
      <c r="I37" s="680"/>
      <c r="J37" s="683"/>
      <c r="K37" s="683"/>
      <c r="L37" s="683"/>
      <c r="M37" s="687"/>
    </row>
    <row r="38" spans="1:13">
      <c r="A38" s="661"/>
      <c r="B38" s="661"/>
      <c r="C38" s="664"/>
      <c r="D38" s="667"/>
      <c r="E38" s="670"/>
      <c r="F38" s="673"/>
      <c r="G38" s="538"/>
      <c r="H38" s="677"/>
      <c r="I38" s="680"/>
      <c r="J38" s="683"/>
      <c r="K38" s="683"/>
      <c r="L38" s="683"/>
      <c r="M38" s="687"/>
    </row>
    <row r="39" spans="1:13" ht="15.75" customHeight="1" thickBot="1">
      <c r="A39" s="662"/>
      <c r="B39" s="662"/>
      <c r="C39" s="665"/>
      <c r="D39" s="668"/>
      <c r="E39" s="671"/>
      <c r="F39" s="674"/>
      <c r="G39" s="599"/>
      <c r="H39" s="678"/>
      <c r="I39" s="681"/>
      <c r="J39" s="684"/>
      <c r="K39" s="684"/>
      <c r="L39" s="684"/>
      <c r="M39" s="688"/>
    </row>
    <row r="40" spans="1:13" ht="15" customHeight="1">
      <c r="A40" s="660">
        <f>'7. Mapa Final'!A40</f>
        <v>4</v>
      </c>
      <c r="B40" s="660" t="str">
        <f>'7. Mapa Final'!B40</f>
        <v>Ofrecer, prometer, entregar, aceptar o solicitar una ventaja indebida para buscar agilizar la creación de cargos,  traslados,  transformación  o  supresión de cargos o   en busca de un beneficio propio o de terceros</v>
      </c>
      <c r="C40" s="663" t="str">
        <f>'7. Mapa Final'!C40</f>
        <v xml:space="preserve">Manejo inadecuado de la información para  favorecer a terceros en la creación de cargos,  traslados,  transformación  o  supresión de cargos o   en busca de un beneficio propio o de tercero </v>
      </c>
      <c r="D40" s="666" t="str">
        <f>'7. Mapa Final'!J40</f>
        <v>Alta - 4</v>
      </c>
      <c r="E40" s="669" t="str">
        <f>'7. Mapa Final'!K40</f>
        <v>Mayor - 4</v>
      </c>
      <c r="F40" s="672" t="str">
        <f>'7. Mapa Final'!M40</f>
        <v>Alto - 16</v>
      </c>
      <c r="G40" s="675" t="s">
        <v>409</v>
      </c>
      <c r="H40" s="676" t="s">
        <v>542</v>
      </c>
      <c r="I40" s="679"/>
      <c r="J40" s="682" t="s">
        <v>6</v>
      </c>
      <c r="K40" s="685">
        <v>45292</v>
      </c>
      <c r="L40" s="685">
        <v>45382</v>
      </c>
      <c r="M40" s="686" t="s">
        <v>543</v>
      </c>
    </row>
    <row r="41" spans="1:13">
      <c r="A41" s="661"/>
      <c r="B41" s="661"/>
      <c r="C41" s="664"/>
      <c r="D41" s="667"/>
      <c r="E41" s="670"/>
      <c r="F41" s="673"/>
      <c r="G41" s="538"/>
      <c r="H41" s="677"/>
      <c r="I41" s="680"/>
      <c r="J41" s="683"/>
      <c r="K41" s="683"/>
      <c r="L41" s="683"/>
      <c r="M41" s="687"/>
    </row>
    <row r="42" spans="1:13">
      <c r="A42" s="661"/>
      <c r="B42" s="661"/>
      <c r="C42" s="664"/>
      <c r="D42" s="667"/>
      <c r="E42" s="670"/>
      <c r="F42" s="673"/>
      <c r="G42" s="538"/>
      <c r="H42" s="677"/>
      <c r="I42" s="680"/>
      <c r="J42" s="683"/>
      <c r="K42" s="683"/>
      <c r="L42" s="683"/>
      <c r="M42" s="687"/>
    </row>
    <row r="43" spans="1:13">
      <c r="A43" s="661"/>
      <c r="B43" s="661"/>
      <c r="C43" s="664"/>
      <c r="D43" s="667"/>
      <c r="E43" s="670"/>
      <c r="F43" s="673"/>
      <c r="G43" s="538"/>
      <c r="H43" s="677"/>
      <c r="I43" s="680"/>
      <c r="J43" s="683"/>
      <c r="K43" s="683"/>
      <c r="L43" s="683"/>
      <c r="M43" s="687"/>
    </row>
    <row r="44" spans="1:13">
      <c r="A44" s="661"/>
      <c r="B44" s="661"/>
      <c r="C44" s="664"/>
      <c r="D44" s="667"/>
      <c r="E44" s="670"/>
      <c r="F44" s="673"/>
      <c r="G44" s="538"/>
      <c r="H44" s="677"/>
      <c r="I44" s="680"/>
      <c r="J44" s="683"/>
      <c r="K44" s="683"/>
      <c r="L44" s="683"/>
      <c r="M44" s="687"/>
    </row>
    <row r="45" spans="1:13">
      <c r="A45" s="661"/>
      <c r="B45" s="661"/>
      <c r="C45" s="664"/>
      <c r="D45" s="667"/>
      <c r="E45" s="670"/>
      <c r="F45" s="673"/>
      <c r="G45" s="538"/>
      <c r="H45" s="677"/>
      <c r="I45" s="680"/>
      <c r="J45" s="683"/>
      <c r="K45" s="683"/>
      <c r="L45" s="683"/>
      <c r="M45" s="687"/>
    </row>
    <row r="46" spans="1:13">
      <c r="A46" s="661"/>
      <c r="B46" s="661"/>
      <c r="C46" s="664"/>
      <c r="D46" s="667"/>
      <c r="E46" s="670"/>
      <c r="F46" s="673"/>
      <c r="G46" s="538"/>
      <c r="H46" s="677"/>
      <c r="I46" s="680"/>
      <c r="J46" s="683"/>
      <c r="K46" s="683"/>
      <c r="L46" s="683"/>
      <c r="M46" s="687"/>
    </row>
    <row r="47" spans="1:13">
      <c r="A47" s="661"/>
      <c r="B47" s="661"/>
      <c r="C47" s="664"/>
      <c r="D47" s="667"/>
      <c r="E47" s="670"/>
      <c r="F47" s="673"/>
      <c r="G47" s="538"/>
      <c r="H47" s="677"/>
      <c r="I47" s="680"/>
      <c r="J47" s="683"/>
      <c r="K47" s="683"/>
      <c r="L47" s="683"/>
      <c r="M47" s="687"/>
    </row>
    <row r="48" spans="1:13">
      <c r="A48" s="661"/>
      <c r="B48" s="661"/>
      <c r="C48" s="664"/>
      <c r="D48" s="667"/>
      <c r="E48" s="670"/>
      <c r="F48" s="673"/>
      <c r="G48" s="538"/>
      <c r="H48" s="677"/>
      <c r="I48" s="680"/>
      <c r="J48" s="683"/>
      <c r="K48" s="683"/>
      <c r="L48" s="683"/>
      <c r="M48" s="687"/>
    </row>
    <row r="49" spans="1:13" ht="15.75" customHeight="1" thickBot="1">
      <c r="A49" s="662"/>
      <c r="B49" s="662"/>
      <c r="C49" s="665"/>
      <c r="D49" s="668"/>
      <c r="E49" s="671"/>
      <c r="F49" s="674"/>
      <c r="G49" s="599"/>
      <c r="H49" s="678"/>
      <c r="I49" s="681"/>
      <c r="J49" s="684"/>
      <c r="K49" s="684"/>
      <c r="L49" s="684"/>
      <c r="M49" s="688"/>
    </row>
  </sheetData>
  <mergeCells count="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A30:A39"/>
    <mergeCell ref="A20:A29"/>
    <mergeCell ref="C20:C29"/>
    <mergeCell ref="D10:D19"/>
    <mergeCell ref="E10:E19"/>
    <mergeCell ref="B30:B39"/>
    <mergeCell ref="C30:C39"/>
    <mergeCell ref="D20:D29"/>
    <mergeCell ref="E20:E29"/>
    <mergeCell ref="D30:D39"/>
    <mergeCell ref="E30:E39"/>
    <mergeCell ref="B10:B19"/>
    <mergeCell ref="B20:B29"/>
    <mergeCell ref="K40:K49"/>
    <mergeCell ref="L40:L49"/>
    <mergeCell ref="M40:M49"/>
    <mergeCell ref="F30:F39"/>
    <mergeCell ref="G20:G29"/>
    <mergeCell ref="H20:H29"/>
    <mergeCell ref="I20:I29"/>
    <mergeCell ref="G30:G39"/>
    <mergeCell ref="H30:H39"/>
    <mergeCell ref="I30:I39"/>
    <mergeCell ref="K20:K29"/>
    <mergeCell ref="L20:L29"/>
    <mergeCell ref="M20:M29"/>
    <mergeCell ref="F20:F29"/>
    <mergeCell ref="J30:J39"/>
    <mergeCell ref="K30:K39"/>
    <mergeCell ref="F40:F49"/>
    <mergeCell ref="G40:G49"/>
    <mergeCell ref="H40:H49"/>
    <mergeCell ref="I40:I49"/>
    <mergeCell ref="J40:J49"/>
    <mergeCell ref="A40:A49"/>
    <mergeCell ref="B40:B49"/>
    <mergeCell ref="C40:C49"/>
    <mergeCell ref="D40:D49"/>
    <mergeCell ref="E40:E49"/>
  </mergeCells>
  <conditionalFormatting sqref="A7:B7">
    <cfRule type="containsText" dxfId="163" priority="711" operator="containsText" text="3- Moderado">
      <formula>NOT(ISERROR(SEARCH("3- Moderado",A7)))</formula>
    </cfRule>
    <cfRule type="containsText" dxfId="162" priority="712" operator="containsText" text="6- Moderado">
      <formula>NOT(ISERROR(SEARCH("6- Moderado",A7)))</formula>
    </cfRule>
    <cfRule type="containsText" dxfId="161" priority="713" operator="containsText" text="4- Moderado">
      <formula>NOT(ISERROR(SEARCH("4- Moderado",A7)))</formula>
    </cfRule>
    <cfRule type="containsText" dxfId="160" priority="714" operator="containsText" text="3- Bajo">
      <formula>NOT(ISERROR(SEARCH("3- Bajo",A7)))</formula>
    </cfRule>
    <cfRule type="containsText" dxfId="159" priority="715" operator="containsText" text="4- Bajo">
      <formula>NOT(ISERROR(SEARCH("4- Bajo",A7)))</formula>
    </cfRule>
    <cfRule type="containsText" dxfId="158" priority="716" operator="containsText" text="1- Bajo">
      <formula>NOT(ISERROR(SEARCH("1- Bajo",A7)))</formula>
    </cfRule>
  </conditionalFormatting>
  <conditionalFormatting sqref="A10:E10 A20:E20 A30:E30 D40:E4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49">
    <cfRule type="containsText" dxfId="145" priority="600" operator="containsText" text="Muy Alta">
      <formula>NOT(ISERROR(SEARCH("Muy Alta",D10)))</formula>
    </cfRule>
    <cfRule type="containsText" dxfId="144" priority="601" operator="containsText" text="Alta">
      <formula>NOT(ISERROR(SEARCH("Alta",D10)))</formula>
    </cfRule>
    <cfRule type="containsText" dxfId="143" priority="602" operator="containsText" text="Baja">
      <formula>NOT(ISERROR(SEARCH("Baja",D10)))</formula>
    </cfRule>
    <cfRule type="containsText" dxfId="142" priority="603" operator="containsText" text="Muy Baja">
      <formula>NOT(ISERROR(SEARCH("Muy Baja",D10)))</formula>
    </cfRule>
    <cfRule type="containsText" dxfId="141" priority="620" operator="containsText" text="Media">
      <formula>NOT(ISERROR(SEARCH("Media",D10)))</formula>
    </cfRule>
  </conditionalFormatting>
  <conditionalFormatting sqref="E10:E49">
    <cfRule type="containsText" dxfId="140" priority="596" operator="containsText" text="Catastrófico">
      <formula>NOT(ISERROR(SEARCH("Catastrófico",E10)))</formula>
    </cfRule>
    <cfRule type="containsText" dxfId="139" priority="597" operator="containsText" text="Mayor">
      <formula>NOT(ISERROR(SEARCH("Mayor",E10)))</formula>
    </cfRule>
    <cfRule type="containsText" dxfId="138" priority="598" operator="containsText" text="Menor">
      <formula>NOT(ISERROR(SEARCH("Menor",E10)))</formula>
    </cfRule>
    <cfRule type="containsText" dxfId="137" priority="599" operator="containsText" text="Leve">
      <formula>NOT(ISERROR(SEARCH("Leve",E10)))</formula>
    </cfRule>
  </conditionalFormatting>
  <conditionalFormatting sqref="E10:F49">
    <cfRule type="containsText" dxfId="136" priority="619" operator="containsText" text="Moderado">
      <formula>NOT(ISERROR(SEARCH("Moderado",E10)))</formula>
    </cfRule>
  </conditionalFormatting>
  <conditionalFormatting sqref="A40:C40">
    <cfRule type="containsText" dxfId="135" priority="11" operator="containsText" text="3- Moderado">
      <formula>NOT(ISERROR(SEARCH("3- Moderado",A40)))</formula>
    </cfRule>
    <cfRule type="containsText" dxfId="134" priority="12" operator="containsText" text="6- Moderado">
      <formula>NOT(ISERROR(SEARCH("6- Moderado",A40)))</formula>
    </cfRule>
    <cfRule type="containsText" dxfId="133" priority="13" operator="containsText" text="4- Moderado">
      <formula>NOT(ISERROR(SEARCH("4- Moderado",A40)))</formula>
    </cfRule>
    <cfRule type="containsText" dxfId="132" priority="14" operator="containsText" text="3- Bajo">
      <formula>NOT(ISERROR(SEARCH("3- Bajo",A40)))</formula>
    </cfRule>
    <cfRule type="containsText" dxfId="131" priority="15" operator="containsText" text="4- Bajo">
      <formula>NOT(ISERROR(SEARCH("4- Bajo",A40)))</formula>
    </cfRule>
    <cfRule type="containsText" dxfId="130" priority="16" operator="containsText" text="1- Bajo">
      <formula>NOT(ISERROR(SEARCH("1- Bajo",A40)))</formula>
    </cfRule>
  </conditionalFormatting>
  <conditionalFormatting sqref="F10:F49">
    <cfRule type="containsText" dxfId="129" priority="1367" operator="containsText" text="Bajo">
      <formula>NOT(ISERROR(SEARCH("Bajo",F10)))</formula>
    </cfRule>
    <cfRule type="containsText" dxfId="128" priority="1368" operator="containsText" text="Moderado">
      <formula>NOT(ISERROR(SEARCH("Moderado",F10)))</formula>
    </cfRule>
    <cfRule type="containsText" dxfId="127" priority="1369" operator="containsText" text="Alto">
      <formula>NOT(ISERROR(SEARCH("Alto",F10)))</formula>
    </cfRule>
    <cfRule type="containsText" dxfId="126" priority="1370" operator="containsText" text="Extremo">
      <formula>NOT(ISERROR(SEARCH("Extremo",F10)))</formula>
    </cfRule>
    <cfRule type="colorScale" priority="137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pageSetup paperSize="14"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D26" zoomScale="71" zoomScaleNormal="71" workbookViewId="0">
      <selection activeCell="H10" sqref="H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7.4257812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751"/>
      <c r="L1" s="751"/>
      <c r="M1" s="7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51"/>
      <c r="L2" s="751"/>
      <c r="M2" s="7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51"/>
      <c r="L3" s="751"/>
      <c r="M3" s="7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306</v>
      </c>
      <c r="B4" s="752"/>
      <c r="C4" s="756" t="s">
        <v>4</v>
      </c>
      <c r="D4" s="756"/>
      <c r="E4" s="756"/>
      <c r="F4" s="756"/>
      <c r="G4" s="756"/>
      <c r="H4" s="756"/>
      <c r="I4" s="756"/>
      <c r="J4" s="756"/>
      <c r="K4" s="756"/>
      <c r="L4" s="756"/>
      <c r="M4" s="7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706" t="s">
        <v>308</v>
      </c>
      <c r="B5" s="752"/>
      <c r="C5" s="757" t="s">
        <v>309</v>
      </c>
      <c r="D5" s="757"/>
      <c r="E5" s="757"/>
      <c r="F5" s="757"/>
      <c r="G5" s="757"/>
      <c r="H5" s="757"/>
      <c r="I5" s="757"/>
      <c r="J5" s="757"/>
      <c r="K5" s="757"/>
      <c r="L5" s="757"/>
      <c r="M5" s="7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6" t="s">
        <v>310</v>
      </c>
      <c r="B6" s="752"/>
      <c r="C6" s="721" t="s">
        <v>523</v>
      </c>
      <c r="D6" s="722"/>
      <c r="E6" s="722"/>
      <c r="F6" s="722"/>
      <c r="G6" s="722"/>
      <c r="H6" s="722"/>
      <c r="I6" s="722"/>
      <c r="J6" s="722"/>
      <c r="K6" s="722"/>
      <c r="L6" s="722"/>
      <c r="M6" s="72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32" t="s">
        <v>524</v>
      </c>
      <c r="B7" s="733"/>
      <c r="C7" s="734"/>
      <c r="D7" s="753" t="s">
        <v>525</v>
      </c>
      <c r="E7" s="753"/>
      <c r="F7" s="753"/>
      <c r="G7" s="754" t="s">
        <v>526</v>
      </c>
      <c r="H7" s="724" t="s">
        <v>527</v>
      </c>
      <c r="I7" s="726" t="s">
        <v>528</v>
      </c>
      <c r="J7" s="727"/>
      <c r="K7" s="726" t="s">
        <v>529</v>
      </c>
      <c r="L7" s="727"/>
      <c r="M7" s="755" t="s">
        <v>544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248</v>
      </c>
      <c r="C8" s="36" t="s">
        <v>250</v>
      </c>
      <c r="D8" s="28" t="s">
        <v>260</v>
      </c>
      <c r="E8" s="28" t="s">
        <v>531</v>
      </c>
      <c r="F8" s="28" t="s">
        <v>532</v>
      </c>
      <c r="G8" s="754"/>
      <c r="H8" s="725"/>
      <c r="I8" s="29" t="s">
        <v>533</v>
      </c>
      <c r="J8" s="29" t="s">
        <v>534</v>
      </c>
      <c r="K8" s="29" t="s">
        <v>535</v>
      </c>
      <c r="L8" s="29" t="s">
        <v>536</v>
      </c>
      <c r="M8" s="7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36" customHeight="1">
      <c r="A10" s="663">
        <f>'7. Mapa Final'!A10</f>
        <v>1</v>
      </c>
      <c r="B10" s="663" t="str">
        <f>'7. Mapa Final'!B10</f>
        <v xml:space="preserve">Entrega de información inexacta o desactualizada a usuarios  y partes interesadas </v>
      </c>
      <c r="C10" s="663" t="str">
        <f>'7. Mapa Final'!C10</f>
        <v xml:space="preserve"> Registro errado o incompleto de la información solicitada y/o entregada de las propuestas de reordenamiento.</v>
      </c>
      <c r="D10" s="743" t="str">
        <f>'7. Mapa Final'!J10</f>
        <v>Muy Baja - 1</v>
      </c>
      <c r="E10" s="747" t="str">
        <f>'7. Mapa Final'!K10</f>
        <v>Leve - 1</v>
      </c>
      <c r="F10" s="672" t="str">
        <f>'7. Mapa Final'!M10</f>
        <v>Bajo - 1</v>
      </c>
      <c r="G10" s="538" t="s">
        <v>408</v>
      </c>
      <c r="H10" s="689" t="s">
        <v>548</v>
      </c>
      <c r="I10" s="679"/>
      <c r="J10" s="682" t="s">
        <v>6</v>
      </c>
      <c r="K10" s="685">
        <v>45383</v>
      </c>
      <c r="L10" s="685">
        <v>45473</v>
      </c>
      <c r="M10" s="686" t="s">
        <v>549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36" customHeight="1">
      <c r="A11" s="664"/>
      <c r="B11" s="664"/>
      <c r="C11" s="664"/>
      <c r="D11" s="744"/>
      <c r="E11" s="748"/>
      <c r="F11" s="673"/>
      <c r="G11" s="538"/>
      <c r="H11" s="690"/>
      <c r="I11" s="680"/>
      <c r="J11" s="683"/>
      <c r="K11" s="683"/>
      <c r="L11" s="683"/>
      <c r="M11" s="6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36" customHeight="1">
      <c r="A12" s="664"/>
      <c r="B12" s="664"/>
      <c r="C12" s="664"/>
      <c r="D12" s="744"/>
      <c r="E12" s="748"/>
      <c r="F12" s="673"/>
      <c r="G12" s="538"/>
      <c r="H12" s="690"/>
      <c r="I12" s="680"/>
      <c r="J12" s="683"/>
      <c r="K12" s="683"/>
      <c r="L12" s="683"/>
      <c r="M12" s="6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36" customHeight="1">
      <c r="A13" s="664"/>
      <c r="B13" s="664"/>
      <c r="C13" s="664"/>
      <c r="D13" s="744"/>
      <c r="E13" s="748"/>
      <c r="F13" s="673"/>
      <c r="G13" s="538"/>
      <c r="H13" s="690"/>
      <c r="I13" s="680"/>
      <c r="J13" s="683"/>
      <c r="K13" s="683"/>
      <c r="L13" s="683"/>
      <c r="M13" s="6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36" customHeight="1">
      <c r="A14" s="664"/>
      <c r="B14" s="664"/>
      <c r="C14" s="664"/>
      <c r="D14" s="744"/>
      <c r="E14" s="748"/>
      <c r="F14" s="673"/>
      <c r="G14" s="538"/>
      <c r="H14" s="690"/>
      <c r="I14" s="680"/>
      <c r="J14" s="683"/>
      <c r="K14" s="683"/>
      <c r="L14" s="683"/>
      <c r="M14" s="6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36" customHeight="1">
      <c r="A15" s="664"/>
      <c r="B15" s="664"/>
      <c r="C15" s="664"/>
      <c r="D15" s="744"/>
      <c r="E15" s="748"/>
      <c r="F15" s="673"/>
      <c r="G15" s="538"/>
      <c r="H15" s="690"/>
      <c r="I15" s="680"/>
      <c r="J15" s="683"/>
      <c r="K15" s="683"/>
      <c r="L15" s="683"/>
      <c r="M15" s="6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36" customHeight="1">
      <c r="A16" s="664"/>
      <c r="B16" s="664"/>
      <c r="C16" s="664"/>
      <c r="D16" s="744"/>
      <c r="E16" s="748"/>
      <c r="F16" s="673"/>
      <c r="G16" s="538"/>
      <c r="H16" s="690"/>
      <c r="I16" s="680"/>
      <c r="J16" s="683"/>
      <c r="K16" s="683"/>
      <c r="L16" s="683"/>
      <c r="M16" s="6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36" customHeight="1">
      <c r="A17" s="664"/>
      <c r="B17" s="664"/>
      <c r="C17" s="664"/>
      <c r="D17" s="745"/>
      <c r="E17" s="749"/>
      <c r="F17" s="673"/>
      <c r="G17" s="538"/>
      <c r="H17" s="690"/>
      <c r="I17" s="680"/>
      <c r="J17" s="683"/>
      <c r="K17" s="683"/>
      <c r="L17" s="683"/>
      <c r="M17" s="6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36" customHeight="1">
      <c r="A18" s="664"/>
      <c r="B18" s="664"/>
      <c r="C18" s="664"/>
      <c r="D18" s="745"/>
      <c r="E18" s="749"/>
      <c r="F18" s="673"/>
      <c r="G18" s="538"/>
      <c r="H18" s="690"/>
      <c r="I18" s="680"/>
      <c r="J18" s="683"/>
      <c r="K18" s="683"/>
      <c r="L18" s="683"/>
      <c r="M18" s="6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36" customHeight="1" thickBot="1">
      <c r="A19" s="665"/>
      <c r="B19" s="665"/>
      <c r="C19" s="665"/>
      <c r="D19" s="746"/>
      <c r="E19" s="750"/>
      <c r="F19" s="674"/>
      <c r="G19" s="599"/>
      <c r="H19" s="691"/>
      <c r="I19" s="681"/>
      <c r="J19" s="684"/>
      <c r="K19" s="684"/>
      <c r="L19" s="684"/>
      <c r="M19" s="6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30" customHeight="1">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743" t="str">
        <f>'7. Mapa Final'!J20</f>
        <v>Baja - 2</v>
      </c>
      <c r="E20" s="747" t="str">
        <f>'7. Mapa Final'!K20</f>
        <v>Leve - 1</v>
      </c>
      <c r="F20" s="672" t="str">
        <f>'7. Mapa Final'!M20</f>
        <v>Bajo - 2</v>
      </c>
      <c r="G20" s="538" t="s">
        <v>408</v>
      </c>
      <c r="H20" s="689" t="s">
        <v>550</v>
      </c>
      <c r="I20" s="679"/>
      <c r="J20" s="682" t="s">
        <v>6</v>
      </c>
      <c r="K20" s="685">
        <v>45383</v>
      </c>
      <c r="L20" s="685">
        <v>45473</v>
      </c>
      <c r="M20" s="686" t="s">
        <v>551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30" customHeight="1">
      <c r="A21" s="664"/>
      <c r="B21" s="664"/>
      <c r="C21" s="664"/>
      <c r="D21" s="744"/>
      <c r="E21" s="748"/>
      <c r="F21" s="673"/>
      <c r="G21" s="538"/>
      <c r="H21" s="690"/>
      <c r="I21" s="680"/>
      <c r="J21" s="683"/>
      <c r="K21" s="683"/>
      <c r="L21" s="683"/>
      <c r="M21" s="6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30" customHeight="1">
      <c r="A22" s="664"/>
      <c r="B22" s="664"/>
      <c r="C22" s="664"/>
      <c r="D22" s="744"/>
      <c r="E22" s="748"/>
      <c r="F22" s="673"/>
      <c r="G22" s="538"/>
      <c r="H22" s="690"/>
      <c r="I22" s="680"/>
      <c r="J22" s="683"/>
      <c r="K22" s="683"/>
      <c r="L22" s="683"/>
      <c r="M22" s="6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30" customHeight="1">
      <c r="A23" s="664"/>
      <c r="B23" s="664"/>
      <c r="C23" s="664"/>
      <c r="D23" s="744"/>
      <c r="E23" s="748"/>
      <c r="F23" s="673"/>
      <c r="G23" s="538"/>
      <c r="H23" s="690"/>
      <c r="I23" s="680"/>
      <c r="J23" s="683"/>
      <c r="K23" s="683"/>
      <c r="L23" s="683"/>
      <c r="M23" s="6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30" customHeight="1">
      <c r="A24" s="664"/>
      <c r="B24" s="664"/>
      <c r="C24" s="664"/>
      <c r="D24" s="744"/>
      <c r="E24" s="748"/>
      <c r="F24" s="673"/>
      <c r="G24" s="538"/>
      <c r="H24" s="690"/>
      <c r="I24" s="680"/>
      <c r="J24" s="683"/>
      <c r="K24" s="683"/>
      <c r="L24" s="683"/>
      <c r="M24" s="6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30" customHeight="1">
      <c r="A25" s="664"/>
      <c r="B25" s="664"/>
      <c r="C25" s="664"/>
      <c r="D25" s="744"/>
      <c r="E25" s="748"/>
      <c r="F25" s="673"/>
      <c r="G25" s="538"/>
      <c r="H25" s="690"/>
      <c r="I25" s="680"/>
      <c r="J25" s="683"/>
      <c r="K25" s="683"/>
      <c r="L25" s="683"/>
      <c r="M25" s="687"/>
      <c r="N25" s="34"/>
      <c r="O25" s="34"/>
    </row>
    <row r="26" spans="1:169" ht="30" customHeight="1">
      <c r="A26" s="664"/>
      <c r="B26" s="664"/>
      <c r="C26" s="664"/>
      <c r="D26" s="744"/>
      <c r="E26" s="748"/>
      <c r="F26" s="673"/>
      <c r="G26" s="538"/>
      <c r="H26" s="690"/>
      <c r="I26" s="680"/>
      <c r="J26" s="683"/>
      <c r="K26" s="683"/>
      <c r="L26" s="683"/>
      <c r="M26" s="687"/>
      <c r="N26" s="34"/>
      <c r="O26" s="34"/>
    </row>
    <row r="27" spans="1:169" ht="30" customHeight="1">
      <c r="A27" s="664"/>
      <c r="B27" s="664"/>
      <c r="C27" s="664"/>
      <c r="D27" s="745"/>
      <c r="E27" s="749"/>
      <c r="F27" s="673"/>
      <c r="G27" s="538"/>
      <c r="H27" s="690"/>
      <c r="I27" s="680"/>
      <c r="J27" s="683"/>
      <c r="K27" s="683"/>
      <c r="L27" s="683"/>
      <c r="M27" s="687"/>
      <c r="N27" s="34"/>
      <c r="O27" s="34"/>
    </row>
    <row r="28" spans="1:169" ht="30" customHeight="1">
      <c r="A28" s="664"/>
      <c r="B28" s="664"/>
      <c r="C28" s="664"/>
      <c r="D28" s="745"/>
      <c r="E28" s="749"/>
      <c r="F28" s="673"/>
      <c r="G28" s="538"/>
      <c r="H28" s="690"/>
      <c r="I28" s="680"/>
      <c r="J28" s="683"/>
      <c r="K28" s="683"/>
      <c r="L28" s="683"/>
      <c r="M28" s="687"/>
      <c r="N28" s="34"/>
      <c r="O28" s="34"/>
    </row>
    <row r="29" spans="1:169" ht="30" customHeight="1" thickBot="1">
      <c r="A29" s="665"/>
      <c r="B29" s="665"/>
      <c r="C29" s="665"/>
      <c r="D29" s="746"/>
      <c r="E29" s="750"/>
      <c r="F29" s="674"/>
      <c r="G29" s="599"/>
      <c r="H29" s="691"/>
      <c r="I29" s="681"/>
      <c r="J29" s="684"/>
      <c r="K29" s="684"/>
      <c r="L29" s="684"/>
      <c r="M29" s="688"/>
      <c r="N29" s="34"/>
      <c r="O29" s="34"/>
    </row>
    <row r="30" spans="1:169" ht="27.6" customHeight="1">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743" t="str">
        <f>'7. Mapa Final'!J30</f>
        <v>Alta - 4</v>
      </c>
      <c r="E30" s="747" t="str">
        <f>'7. Mapa Final'!K30</f>
        <v>Mayor - 4</v>
      </c>
      <c r="F30" s="672" t="str">
        <f>'7. Mapa Final'!M30</f>
        <v>Alto - 16</v>
      </c>
      <c r="G30" s="538" t="s">
        <v>409</v>
      </c>
      <c r="H30" s="686" t="s">
        <v>541</v>
      </c>
      <c r="I30" s="679"/>
      <c r="J30" s="682" t="s">
        <v>6</v>
      </c>
      <c r="K30" s="685">
        <v>45383</v>
      </c>
      <c r="L30" s="685">
        <v>45473</v>
      </c>
      <c r="M30" s="686" t="s">
        <v>553</v>
      </c>
    </row>
    <row r="31" spans="1:169" ht="27.6" customHeight="1">
      <c r="A31" s="664"/>
      <c r="B31" s="664"/>
      <c r="C31" s="664"/>
      <c r="D31" s="744"/>
      <c r="E31" s="748"/>
      <c r="F31" s="673"/>
      <c r="G31" s="538"/>
      <c r="H31" s="687"/>
      <c r="I31" s="680"/>
      <c r="J31" s="683"/>
      <c r="K31" s="683"/>
      <c r="L31" s="683"/>
      <c r="M31" s="687"/>
    </row>
    <row r="32" spans="1:169" ht="27.6" customHeight="1">
      <c r="A32" s="664"/>
      <c r="B32" s="664"/>
      <c r="C32" s="664"/>
      <c r="D32" s="744"/>
      <c r="E32" s="748"/>
      <c r="F32" s="673"/>
      <c r="G32" s="538"/>
      <c r="H32" s="687"/>
      <c r="I32" s="680"/>
      <c r="J32" s="683"/>
      <c r="K32" s="683"/>
      <c r="L32" s="683"/>
      <c r="M32" s="687"/>
    </row>
    <row r="33" spans="1:13" ht="27.6" customHeight="1">
      <c r="A33" s="664"/>
      <c r="B33" s="664"/>
      <c r="C33" s="664"/>
      <c r="D33" s="744"/>
      <c r="E33" s="748"/>
      <c r="F33" s="673"/>
      <c r="G33" s="538"/>
      <c r="H33" s="687"/>
      <c r="I33" s="680"/>
      <c r="J33" s="683"/>
      <c r="K33" s="683"/>
      <c r="L33" s="683"/>
      <c r="M33" s="687"/>
    </row>
    <row r="34" spans="1:13" ht="27.6" customHeight="1">
      <c r="A34" s="664"/>
      <c r="B34" s="664"/>
      <c r="C34" s="664"/>
      <c r="D34" s="744"/>
      <c r="E34" s="748"/>
      <c r="F34" s="673"/>
      <c r="G34" s="538"/>
      <c r="H34" s="687"/>
      <c r="I34" s="680"/>
      <c r="J34" s="683"/>
      <c r="K34" s="683"/>
      <c r="L34" s="683"/>
      <c r="M34" s="687"/>
    </row>
    <row r="35" spans="1:13" ht="27.6" customHeight="1">
      <c r="A35" s="664"/>
      <c r="B35" s="664"/>
      <c r="C35" s="664"/>
      <c r="D35" s="744"/>
      <c r="E35" s="748"/>
      <c r="F35" s="673"/>
      <c r="G35" s="538"/>
      <c r="H35" s="687"/>
      <c r="I35" s="680"/>
      <c r="J35" s="683"/>
      <c r="K35" s="683"/>
      <c r="L35" s="683"/>
      <c r="M35" s="687"/>
    </row>
    <row r="36" spans="1:13" ht="27.6" customHeight="1">
      <c r="A36" s="664"/>
      <c r="B36" s="664"/>
      <c r="C36" s="664"/>
      <c r="D36" s="744"/>
      <c r="E36" s="748"/>
      <c r="F36" s="673"/>
      <c r="G36" s="538"/>
      <c r="H36" s="687"/>
      <c r="I36" s="680"/>
      <c r="J36" s="683"/>
      <c r="K36" s="683"/>
      <c r="L36" s="683"/>
      <c r="M36" s="687"/>
    </row>
    <row r="37" spans="1:13" ht="27.6" customHeight="1">
      <c r="A37" s="664"/>
      <c r="B37" s="664"/>
      <c r="C37" s="664"/>
      <c r="D37" s="745"/>
      <c r="E37" s="749"/>
      <c r="F37" s="673"/>
      <c r="G37" s="538"/>
      <c r="H37" s="687"/>
      <c r="I37" s="680"/>
      <c r="J37" s="683"/>
      <c r="K37" s="683"/>
      <c r="L37" s="683"/>
      <c r="M37" s="687"/>
    </row>
    <row r="38" spans="1:13" ht="27.6" customHeight="1">
      <c r="A38" s="664"/>
      <c r="B38" s="664"/>
      <c r="C38" s="664"/>
      <c r="D38" s="745"/>
      <c r="E38" s="749"/>
      <c r="F38" s="673"/>
      <c r="G38" s="538"/>
      <c r="H38" s="687"/>
      <c r="I38" s="680"/>
      <c r="J38" s="683"/>
      <c r="K38" s="683"/>
      <c r="L38" s="683"/>
      <c r="M38" s="687"/>
    </row>
    <row r="39" spans="1:13" ht="27.6" customHeight="1" thickBot="1">
      <c r="A39" s="665"/>
      <c r="B39" s="665"/>
      <c r="C39" s="665"/>
      <c r="D39" s="746"/>
      <c r="E39" s="750"/>
      <c r="F39" s="674"/>
      <c r="G39" s="599"/>
      <c r="H39" s="688"/>
      <c r="I39" s="681"/>
      <c r="J39" s="684"/>
      <c r="K39" s="684"/>
      <c r="L39" s="684"/>
      <c r="M39" s="688"/>
    </row>
    <row r="40" spans="1:13" ht="14.45" hidden="1" customHeight="1">
      <c r="A40" s="663" t="e">
        <f>'7. Mapa Final'!#REF!</f>
        <v>#REF!</v>
      </c>
      <c r="B40" s="663" t="e">
        <f>'7. Mapa Final'!#REF!</f>
        <v>#REF!</v>
      </c>
      <c r="C40" s="663" t="e">
        <f>'7. Mapa Final'!#REF!</f>
        <v>#REF!</v>
      </c>
      <c r="D40" s="743" t="e">
        <f>'7. Mapa Final'!#REF!</f>
        <v>#REF!</v>
      </c>
      <c r="E40" s="747" t="e">
        <f>'7. Mapa Final'!#REF!</f>
        <v>#REF!</v>
      </c>
      <c r="F40" s="672" t="e">
        <f>'7. Mapa Final'!#REF!</f>
        <v>#REF!</v>
      </c>
      <c r="G40" s="538" t="s">
        <v>487</v>
      </c>
      <c r="H40" s="679"/>
      <c r="I40" s="679"/>
      <c r="J40" s="679"/>
      <c r="K40" s="679"/>
      <c r="L40" s="679"/>
      <c r="M40" s="686" t="s">
        <v>543</v>
      </c>
    </row>
    <row r="41" spans="1:13" ht="14.45" hidden="1" customHeight="1">
      <c r="A41" s="664"/>
      <c r="B41" s="664"/>
      <c r="C41" s="664"/>
      <c r="D41" s="744"/>
      <c r="E41" s="748"/>
      <c r="F41" s="673"/>
      <c r="G41" s="538"/>
      <c r="H41" s="680"/>
      <c r="I41" s="680"/>
      <c r="J41" s="680"/>
      <c r="K41" s="680"/>
      <c r="L41" s="680"/>
      <c r="M41" s="687"/>
    </row>
    <row r="42" spans="1:13" ht="14.45" hidden="1" customHeight="1">
      <c r="A42" s="664"/>
      <c r="B42" s="664"/>
      <c r="C42" s="664"/>
      <c r="D42" s="744"/>
      <c r="E42" s="748"/>
      <c r="F42" s="673"/>
      <c r="G42" s="538"/>
      <c r="H42" s="680"/>
      <c r="I42" s="680"/>
      <c r="J42" s="680"/>
      <c r="K42" s="680"/>
      <c r="L42" s="680"/>
      <c r="M42" s="687"/>
    </row>
    <row r="43" spans="1:13" ht="14.45" hidden="1" customHeight="1">
      <c r="A43" s="664"/>
      <c r="B43" s="664"/>
      <c r="C43" s="664"/>
      <c r="D43" s="744"/>
      <c r="E43" s="748"/>
      <c r="F43" s="673"/>
      <c r="G43" s="538"/>
      <c r="H43" s="680"/>
      <c r="I43" s="680"/>
      <c r="J43" s="680"/>
      <c r="K43" s="680"/>
      <c r="L43" s="680"/>
      <c r="M43" s="687"/>
    </row>
    <row r="44" spans="1:13" ht="14.45" hidden="1" customHeight="1">
      <c r="A44" s="664"/>
      <c r="B44" s="664"/>
      <c r="C44" s="664"/>
      <c r="D44" s="744"/>
      <c r="E44" s="748"/>
      <c r="F44" s="673"/>
      <c r="G44" s="538"/>
      <c r="H44" s="680"/>
      <c r="I44" s="680"/>
      <c r="J44" s="680"/>
      <c r="K44" s="680"/>
      <c r="L44" s="680"/>
      <c r="M44" s="687"/>
    </row>
    <row r="45" spans="1:13" ht="14.45" hidden="1" customHeight="1">
      <c r="A45" s="664"/>
      <c r="B45" s="664"/>
      <c r="C45" s="664"/>
      <c r="D45" s="744"/>
      <c r="E45" s="748"/>
      <c r="F45" s="673"/>
      <c r="G45" s="538"/>
      <c r="H45" s="680"/>
      <c r="I45" s="680"/>
      <c r="J45" s="680"/>
      <c r="K45" s="680"/>
      <c r="L45" s="680"/>
      <c r="M45" s="687"/>
    </row>
    <row r="46" spans="1:13" ht="14.45" hidden="1" customHeight="1">
      <c r="A46" s="664"/>
      <c r="B46" s="664"/>
      <c r="C46" s="664"/>
      <c r="D46" s="744"/>
      <c r="E46" s="748"/>
      <c r="F46" s="673"/>
      <c r="G46" s="538"/>
      <c r="H46" s="680"/>
      <c r="I46" s="680"/>
      <c r="J46" s="680"/>
      <c r="K46" s="680"/>
      <c r="L46" s="680"/>
      <c r="M46" s="687"/>
    </row>
    <row r="47" spans="1:13" ht="14.45" hidden="1" customHeight="1">
      <c r="A47" s="664"/>
      <c r="B47" s="664"/>
      <c r="C47" s="664"/>
      <c r="D47" s="745"/>
      <c r="E47" s="749"/>
      <c r="F47" s="673"/>
      <c r="G47" s="538"/>
      <c r="H47" s="680"/>
      <c r="I47" s="680"/>
      <c r="J47" s="680"/>
      <c r="K47" s="680"/>
      <c r="L47" s="680"/>
      <c r="M47" s="687"/>
    </row>
    <row r="48" spans="1:13" ht="14.45" hidden="1" customHeight="1">
      <c r="A48" s="664"/>
      <c r="B48" s="664"/>
      <c r="C48" s="664"/>
      <c r="D48" s="745"/>
      <c r="E48" s="749"/>
      <c r="F48" s="673"/>
      <c r="G48" s="538"/>
      <c r="H48" s="680"/>
      <c r="I48" s="680"/>
      <c r="J48" s="680"/>
      <c r="K48" s="680"/>
      <c r="L48" s="680"/>
      <c r="M48" s="687"/>
    </row>
    <row r="49" spans="1:13" ht="15" hidden="1" customHeight="1" thickBot="1">
      <c r="A49" s="665"/>
      <c r="B49" s="665"/>
      <c r="C49" s="665"/>
      <c r="D49" s="746"/>
      <c r="E49" s="750"/>
      <c r="F49" s="674"/>
      <c r="G49" s="599"/>
      <c r="H49" s="681"/>
      <c r="I49" s="681"/>
      <c r="J49" s="681"/>
      <c r="K49" s="681"/>
      <c r="L49" s="681"/>
      <c r="M49" s="688"/>
    </row>
    <row r="50" spans="1:13">
      <c r="A50" s="663">
        <f>'7. Mapa Final'!A40</f>
        <v>4</v>
      </c>
      <c r="B50" s="663" t="str">
        <f>'7. Mapa Final'!B40</f>
        <v>Ofrecer, prometer, entregar, aceptar o solicitar una ventaja indebida para buscar agilizar la creación de cargos,  traslados,  transformación  o  supresión de cargos o   en busca de un beneficio propio o de terceros</v>
      </c>
      <c r="C50" s="663" t="str">
        <f>'7. Mapa Final'!C40</f>
        <v xml:space="preserve">Manejo inadecuado de la información para  favorecer a terceros en la creación de cargos,  traslados,  transformación  o  supresión de cargos o   en busca de un beneficio propio o de tercero </v>
      </c>
      <c r="D50" s="743" t="str">
        <f>'7. Mapa Final'!J40</f>
        <v>Alta - 4</v>
      </c>
      <c r="E50" s="747" t="str">
        <f>'7. Mapa Final'!K40</f>
        <v>Mayor - 4</v>
      </c>
      <c r="F50" s="672" t="str">
        <f>'7. Mapa Final'!M40</f>
        <v>Alto - 16</v>
      </c>
      <c r="G50" s="538" t="s">
        <v>409</v>
      </c>
      <c r="H50" s="686" t="s">
        <v>552</v>
      </c>
      <c r="I50" s="679"/>
      <c r="J50" s="682" t="s">
        <v>6</v>
      </c>
      <c r="K50" s="685">
        <v>45383</v>
      </c>
      <c r="L50" s="685">
        <v>45473</v>
      </c>
      <c r="M50" s="686" t="s">
        <v>543</v>
      </c>
    </row>
    <row r="51" spans="1:13">
      <c r="A51" s="664"/>
      <c r="B51" s="664"/>
      <c r="C51" s="664"/>
      <c r="D51" s="744"/>
      <c r="E51" s="748"/>
      <c r="F51" s="673"/>
      <c r="G51" s="538"/>
      <c r="H51" s="687"/>
      <c r="I51" s="680"/>
      <c r="J51" s="683"/>
      <c r="K51" s="683"/>
      <c r="L51" s="683"/>
      <c r="M51" s="687"/>
    </row>
    <row r="52" spans="1:13">
      <c r="A52" s="664"/>
      <c r="B52" s="664"/>
      <c r="C52" s="664"/>
      <c r="D52" s="744"/>
      <c r="E52" s="748"/>
      <c r="F52" s="673"/>
      <c r="G52" s="538"/>
      <c r="H52" s="687"/>
      <c r="I52" s="680"/>
      <c r="J52" s="683"/>
      <c r="K52" s="683"/>
      <c r="L52" s="683"/>
      <c r="M52" s="687"/>
    </row>
    <row r="53" spans="1:13">
      <c r="A53" s="664"/>
      <c r="B53" s="664"/>
      <c r="C53" s="664"/>
      <c r="D53" s="744"/>
      <c r="E53" s="748"/>
      <c r="F53" s="673"/>
      <c r="G53" s="538"/>
      <c r="H53" s="687"/>
      <c r="I53" s="680"/>
      <c r="J53" s="683"/>
      <c r="K53" s="683"/>
      <c r="L53" s="683"/>
      <c r="M53" s="687"/>
    </row>
    <row r="54" spans="1:13">
      <c r="A54" s="664"/>
      <c r="B54" s="664"/>
      <c r="C54" s="664"/>
      <c r="D54" s="744"/>
      <c r="E54" s="748"/>
      <c r="F54" s="673"/>
      <c r="G54" s="538"/>
      <c r="H54" s="687"/>
      <c r="I54" s="680"/>
      <c r="J54" s="683"/>
      <c r="K54" s="683"/>
      <c r="L54" s="683"/>
      <c r="M54" s="687"/>
    </row>
    <row r="55" spans="1:13">
      <c r="A55" s="664"/>
      <c r="B55" s="664"/>
      <c r="C55" s="664"/>
      <c r="D55" s="744"/>
      <c r="E55" s="748"/>
      <c r="F55" s="673"/>
      <c r="G55" s="538"/>
      <c r="H55" s="687"/>
      <c r="I55" s="680"/>
      <c r="J55" s="683"/>
      <c r="K55" s="683"/>
      <c r="L55" s="683"/>
      <c r="M55" s="687"/>
    </row>
    <row r="56" spans="1:13">
      <c r="A56" s="664"/>
      <c r="B56" s="664"/>
      <c r="C56" s="664"/>
      <c r="D56" s="744"/>
      <c r="E56" s="748"/>
      <c r="F56" s="673"/>
      <c r="G56" s="538"/>
      <c r="H56" s="687"/>
      <c r="I56" s="680"/>
      <c r="J56" s="683"/>
      <c r="K56" s="683"/>
      <c r="L56" s="683"/>
      <c r="M56" s="687"/>
    </row>
    <row r="57" spans="1:13">
      <c r="A57" s="664"/>
      <c r="B57" s="664"/>
      <c r="C57" s="664"/>
      <c r="D57" s="745"/>
      <c r="E57" s="749"/>
      <c r="F57" s="673"/>
      <c r="G57" s="538"/>
      <c r="H57" s="687"/>
      <c r="I57" s="680"/>
      <c r="J57" s="683"/>
      <c r="K57" s="683"/>
      <c r="L57" s="683"/>
      <c r="M57" s="687"/>
    </row>
    <row r="58" spans="1:13">
      <c r="A58" s="664"/>
      <c r="B58" s="664"/>
      <c r="C58" s="664"/>
      <c r="D58" s="745"/>
      <c r="E58" s="749"/>
      <c r="F58" s="673"/>
      <c r="G58" s="538"/>
      <c r="H58" s="687"/>
      <c r="I58" s="680"/>
      <c r="J58" s="683"/>
      <c r="K58" s="683"/>
      <c r="L58" s="683"/>
      <c r="M58" s="687"/>
    </row>
    <row r="59" spans="1:13" ht="15.75" thickBot="1">
      <c r="A59" s="665"/>
      <c r="B59" s="665"/>
      <c r="C59" s="665"/>
      <c r="D59" s="746"/>
      <c r="E59" s="750"/>
      <c r="F59" s="674"/>
      <c r="G59" s="599"/>
      <c r="H59" s="688"/>
      <c r="I59" s="681"/>
      <c r="J59" s="684"/>
      <c r="K59" s="684"/>
      <c r="L59" s="684"/>
      <c r="M59" s="688"/>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25" priority="35" operator="containsText" text="3- Moderado">
      <formula>NOT(ISERROR(SEARCH("3- Moderado",A7)))</formula>
    </cfRule>
    <cfRule type="containsText" dxfId="124" priority="36" operator="containsText" text="6- Moderado">
      <formula>NOT(ISERROR(SEARCH("6- Moderado",A7)))</formula>
    </cfRule>
    <cfRule type="containsText" dxfId="123" priority="37" operator="containsText" text="4- Moderado">
      <formula>NOT(ISERROR(SEARCH("4- Moderado",A7)))</formula>
    </cfRule>
    <cfRule type="containsText" dxfId="122" priority="38" operator="containsText" text="3- Bajo">
      <formula>NOT(ISERROR(SEARCH("3- Bajo",A7)))</formula>
    </cfRule>
    <cfRule type="containsText" dxfId="121" priority="39" operator="containsText" text="4- Bajo">
      <formula>NOT(ISERROR(SEARCH("4- Bajo",A7)))</formula>
    </cfRule>
    <cfRule type="containsText" dxfId="120" priority="40" operator="containsText" text="1- Bajo">
      <formula>NOT(ISERROR(SEARCH("1- Bajo",A7)))</formula>
    </cfRule>
  </conditionalFormatting>
  <conditionalFormatting sqref="A10:E10 A20:E20 A30:E30 D40:E40 D50:E50">
    <cfRule type="containsText" dxfId="119" priority="29" operator="containsText" text="3- Moderado">
      <formula>NOT(ISERROR(SEARCH("3- Moderado",A10)))</formula>
    </cfRule>
    <cfRule type="containsText" dxfId="118" priority="30" operator="containsText" text="6- Moderado">
      <formula>NOT(ISERROR(SEARCH("6- Moderado",A10)))</formula>
    </cfRule>
    <cfRule type="containsText" dxfId="117" priority="31" operator="containsText" text="4- Moderado">
      <formula>NOT(ISERROR(SEARCH("4- Moderado",A10)))</formula>
    </cfRule>
    <cfRule type="containsText" dxfId="116" priority="32" operator="containsText" text="3- Bajo">
      <formula>NOT(ISERROR(SEARCH("3- Bajo",A10)))</formula>
    </cfRule>
    <cfRule type="containsText" dxfId="115" priority="33" operator="containsText" text="4- Bajo">
      <formula>NOT(ISERROR(SEARCH("4- Bajo",A10)))</formula>
    </cfRule>
    <cfRule type="containsText" dxfId="114" priority="34" operator="containsText" text="1- Bajo">
      <formula>NOT(ISERROR(SEARCH("1- Bajo",A10)))</formula>
    </cfRule>
  </conditionalFormatting>
  <conditionalFormatting sqref="C8:F8">
    <cfRule type="containsText" dxfId="113" priority="13" operator="containsText" text="3- Moderado">
      <formula>NOT(ISERROR(SEARCH("3- Moderado",C8)))</formula>
    </cfRule>
    <cfRule type="containsText" dxfId="112" priority="14" operator="containsText" text="6- Moderado">
      <formula>NOT(ISERROR(SEARCH("6- Moderado",C8)))</formula>
    </cfRule>
    <cfRule type="containsText" dxfId="111" priority="15" operator="containsText" text="4- Moderado">
      <formula>NOT(ISERROR(SEARCH("4- Moderado",C8)))</formula>
    </cfRule>
    <cfRule type="containsText" dxfId="110" priority="16" operator="containsText" text="3- Bajo">
      <formula>NOT(ISERROR(SEARCH("3- Bajo",C8)))</formula>
    </cfRule>
    <cfRule type="containsText" dxfId="109" priority="17" operator="containsText" text="4- Bajo">
      <formula>NOT(ISERROR(SEARCH("4- Bajo",C8)))</formula>
    </cfRule>
    <cfRule type="containsText" dxfId="108" priority="18" operator="containsText" text="1- Bajo">
      <formula>NOT(ISERROR(SEARCH("1- Bajo",C8)))</formula>
    </cfRule>
  </conditionalFormatting>
  <conditionalFormatting sqref="D10:D59">
    <cfRule type="containsText" dxfId="107" priority="23" operator="containsText" text="Muy Alta">
      <formula>NOT(ISERROR(SEARCH("Muy Alta",D10)))</formula>
    </cfRule>
    <cfRule type="containsText" dxfId="106" priority="24" operator="containsText" text="Alta">
      <formula>NOT(ISERROR(SEARCH("Alta",D10)))</formula>
    </cfRule>
    <cfRule type="containsText" dxfId="105" priority="25" operator="containsText" text="Baja">
      <formula>NOT(ISERROR(SEARCH("Baja",D10)))</formula>
    </cfRule>
    <cfRule type="containsText" dxfId="104" priority="26" operator="containsText" text="Muy Baja">
      <formula>NOT(ISERROR(SEARCH("Muy Baja",D10)))</formula>
    </cfRule>
    <cfRule type="containsText" dxfId="103" priority="28" operator="containsText" text="Media">
      <formula>NOT(ISERROR(SEARCH("Media",D10)))</formula>
    </cfRule>
  </conditionalFormatting>
  <conditionalFormatting sqref="E10:E59">
    <cfRule type="containsText" dxfId="102" priority="19" operator="containsText" text="Catastrófico">
      <formula>NOT(ISERROR(SEARCH("Catastrófico",E10)))</formula>
    </cfRule>
    <cfRule type="containsText" dxfId="101" priority="20" operator="containsText" text="Mayor">
      <formula>NOT(ISERROR(SEARCH("Mayor",E10)))</formula>
    </cfRule>
    <cfRule type="containsText" dxfId="100" priority="21" operator="containsText" text="Menor">
      <formula>NOT(ISERROR(SEARCH("Menor",E10)))</formula>
    </cfRule>
    <cfRule type="containsText" dxfId="99" priority="22" operator="containsText" text="Leve">
      <formula>NOT(ISERROR(SEARCH("Leve",E10)))</formula>
    </cfRule>
  </conditionalFormatting>
  <conditionalFormatting sqref="E10:F59">
    <cfRule type="containsText" dxfId="98" priority="27" operator="containsText" text="Moderado">
      <formula>NOT(ISERROR(SEARCH("Moderado",E10)))</formula>
    </cfRule>
  </conditionalFormatting>
  <conditionalFormatting sqref="F10:F59">
    <cfRule type="containsText" dxfId="97" priority="41" operator="containsText" text="Bajo">
      <formula>NOT(ISERROR(SEARCH("Bajo",F10)))</formula>
    </cfRule>
    <cfRule type="containsText" dxfId="96" priority="42" operator="containsText" text="Moderado">
      <formula>NOT(ISERROR(SEARCH("Moderado",F10)))</formula>
    </cfRule>
    <cfRule type="containsText" dxfId="95" priority="43" operator="containsText" text="Alto">
      <formula>NOT(ISERROR(SEARCH("Alto",F10)))</formula>
    </cfRule>
    <cfRule type="containsText" dxfId="94"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3" priority="7" operator="containsText" text="3- Moderado">
      <formula>NOT(ISERROR(SEARCH("3- Moderado",A40)))</formula>
    </cfRule>
    <cfRule type="containsText" dxfId="92" priority="8" operator="containsText" text="6- Moderado">
      <formula>NOT(ISERROR(SEARCH("6- Moderado",A40)))</formula>
    </cfRule>
    <cfRule type="containsText" dxfId="91" priority="9" operator="containsText" text="4- Moderado">
      <formula>NOT(ISERROR(SEARCH("4- Moderado",A40)))</formula>
    </cfRule>
    <cfRule type="containsText" dxfId="90" priority="10" operator="containsText" text="3- Bajo">
      <formula>NOT(ISERROR(SEARCH("3- Bajo",A40)))</formula>
    </cfRule>
    <cfRule type="containsText" dxfId="89" priority="11" operator="containsText" text="4- Bajo">
      <formula>NOT(ISERROR(SEARCH("4- Bajo",A40)))</formula>
    </cfRule>
    <cfRule type="containsText" dxfId="88" priority="12" operator="containsText" text="1- Bajo">
      <formula>NOT(ISERROR(SEARCH("1- Bajo",A40)))</formula>
    </cfRule>
  </conditionalFormatting>
  <conditionalFormatting sqref="A50:C50">
    <cfRule type="containsText" dxfId="87" priority="1" operator="containsText" text="3- Moderado">
      <formula>NOT(ISERROR(SEARCH("3- Moderado",A50)))</formula>
    </cfRule>
    <cfRule type="containsText" dxfId="86" priority="2" operator="containsText" text="6- Moderado">
      <formula>NOT(ISERROR(SEARCH("6- Moderado",A50)))</formula>
    </cfRule>
    <cfRule type="containsText" dxfId="85" priority="3" operator="containsText" text="4- Moderado">
      <formula>NOT(ISERROR(SEARCH("4- Moderado",A50)))</formula>
    </cfRule>
    <cfRule type="containsText" dxfId="84" priority="4" operator="containsText" text="3- Bajo">
      <formula>NOT(ISERROR(SEARCH("3- Bajo",A50)))</formula>
    </cfRule>
    <cfRule type="containsText" dxfId="83" priority="5" operator="containsText" text="4- Bajo">
      <formula>NOT(ISERROR(SEARCH("4- Bajo",A50)))</formula>
    </cfRule>
    <cfRule type="containsText" dxfId="82"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C16" zoomScale="71" zoomScaleNormal="71"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0.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751"/>
      <c r="L1" s="751"/>
      <c r="M1" s="7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51"/>
      <c r="L2" s="751"/>
      <c r="M2" s="7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51"/>
      <c r="L3" s="751"/>
      <c r="M3" s="7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306</v>
      </c>
      <c r="B4" s="752"/>
      <c r="C4" s="756" t="s">
        <v>4</v>
      </c>
      <c r="D4" s="756"/>
      <c r="E4" s="756"/>
      <c r="F4" s="756"/>
      <c r="G4" s="756"/>
      <c r="H4" s="756"/>
      <c r="I4" s="756"/>
      <c r="J4" s="756"/>
      <c r="K4" s="756"/>
      <c r="L4" s="756"/>
      <c r="M4" s="7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706" t="s">
        <v>308</v>
      </c>
      <c r="B5" s="752"/>
      <c r="C5" s="757" t="s">
        <v>309</v>
      </c>
      <c r="D5" s="757"/>
      <c r="E5" s="757"/>
      <c r="F5" s="757"/>
      <c r="G5" s="757"/>
      <c r="H5" s="757"/>
      <c r="I5" s="757"/>
      <c r="J5" s="757"/>
      <c r="K5" s="757"/>
      <c r="L5" s="757"/>
      <c r="M5" s="7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6" t="s">
        <v>310</v>
      </c>
      <c r="B6" s="752"/>
      <c r="C6" s="721" t="s">
        <v>523</v>
      </c>
      <c r="D6" s="722"/>
      <c r="E6" s="722"/>
      <c r="F6" s="722"/>
      <c r="G6" s="722"/>
      <c r="H6" s="722"/>
      <c r="I6" s="722"/>
      <c r="J6" s="722"/>
      <c r="K6" s="722"/>
      <c r="L6" s="722"/>
      <c r="M6" s="72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32" t="s">
        <v>524</v>
      </c>
      <c r="B7" s="733"/>
      <c r="C7" s="734"/>
      <c r="D7" s="753" t="s">
        <v>525</v>
      </c>
      <c r="E7" s="753"/>
      <c r="F7" s="753"/>
      <c r="G7" s="754" t="s">
        <v>526</v>
      </c>
      <c r="H7" s="724" t="s">
        <v>527</v>
      </c>
      <c r="I7" s="726" t="s">
        <v>528</v>
      </c>
      <c r="J7" s="727"/>
      <c r="K7" s="726" t="s">
        <v>529</v>
      </c>
      <c r="L7" s="727"/>
      <c r="M7" s="755" t="s">
        <v>545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248</v>
      </c>
      <c r="C8" s="36" t="s">
        <v>250</v>
      </c>
      <c r="D8" s="28" t="s">
        <v>260</v>
      </c>
      <c r="E8" s="28" t="s">
        <v>531</v>
      </c>
      <c r="F8" s="28" t="s">
        <v>532</v>
      </c>
      <c r="G8" s="754"/>
      <c r="H8" s="725"/>
      <c r="I8" s="29" t="s">
        <v>533</v>
      </c>
      <c r="J8" s="29" t="s">
        <v>534</v>
      </c>
      <c r="K8" s="29" t="s">
        <v>535</v>
      </c>
      <c r="L8" s="29" t="s">
        <v>536</v>
      </c>
      <c r="M8" s="7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3">
        <f>'7. Mapa Final'!A10</f>
        <v>1</v>
      </c>
      <c r="B10" s="663" t="str">
        <f>'7. Mapa Final'!B10</f>
        <v xml:space="preserve">Entrega de información inexacta o desactualizada a usuarios  y partes interesadas </v>
      </c>
      <c r="C10" s="663" t="str">
        <f>'7. Mapa Final'!C10</f>
        <v xml:space="preserve"> Registro errado o incompleto de la información solicitada y/o entregada de las propuestas de reordenamiento.</v>
      </c>
      <c r="D10" s="743" t="str">
        <f>'7. Mapa Final'!J10</f>
        <v>Muy Baja - 1</v>
      </c>
      <c r="E10" s="747" t="str">
        <f>'7. Mapa Final'!K10</f>
        <v>Leve - 1</v>
      </c>
      <c r="F10" s="672" t="str">
        <f>'7. Mapa Final'!M10</f>
        <v>Bajo - 1</v>
      </c>
      <c r="G10" s="538" t="s">
        <v>484</v>
      </c>
      <c r="H10" s="689" t="s">
        <v>554</v>
      </c>
      <c r="I10" s="679"/>
      <c r="J10" s="682" t="s">
        <v>6</v>
      </c>
      <c r="K10" s="685">
        <v>45474</v>
      </c>
      <c r="L10" s="685">
        <v>45565</v>
      </c>
      <c r="M10" s="686" t="s">
        <v>555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4"/>
      <c r="B11" s="664"/>
      <c r="C11" s="664"/>
      <c r="D11" s="744"/>
      <c r="E11" s="748"/>
      <c r="F11" s="673"/>
      <c r="G11" s="538"/>
      <c r="H11" s="690"/>
      <c r="I11" s="680"/>
      <c r="J11" s="683"/>
      <c r="K11" s="683"/>
      <c r="L11" s="683"/>
      <c r="M11" s="6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4"/>
      <c r="B12" s="664"/>
      <c r="C12" s="664"/>
      <c r="D12" s="744"/>
      <c r="E12" s="748"/>
      <c r="F12" s="673"/>
      <c r="G12" s="538"/>
      <c r="H12" s="690"/>
      <c r="I12" s="680"/>
      <c r="J12" s="683"/>
      <c r="K12" s="683"/>
      <c r="L12" s="683"/>
      <c r="M12" s="6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4"/>
      <c r="B13" s="664"/>
      <c r="C13" s="664"/>
      <c r="D13" s="744"/>
      <c r="E13" s="748"/>
      <c r="F13" s="673"/>
      <c r="G13" s="538"/>
      <c r="H13" s="690"/>
      <c r="I13" s="680"/>
      <c r="J13" s="683"/>
      <c r="K13" s="683"/>
      <c r="L13" s="683"/>
      <c r="M13" s="6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4"/>
      <c r="B14" s="664"/>
      <c r="C14" s="664"/>
      <c r="D14" s="744"/>
      <c r="E14" s="748"/>
      <c r="F14" s="673"/>
      <c r="G14" s="538"/>
      <c r="H14" s="690"/>
      <c r="I14" s="680"/>
      <c r="J14" s="683"/>
      <c r="K14" s="683"/>
      <c r="L14" s="683"/>
      <c r="M14" s="6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4"/>
      <c r="B15" s="664"/>
      <c r="C15" s="664"/>
      <c r="D15" s="744"/>
      <c r="E15" s="748"/>
      <c r="F15" s="673"/>
      <c r="G15" s="538"/>
      <c r="H15" s="690"/>
      <c r="I15" s="680"/>
      <c r="J15" s="683"/>
      <c r="K15" s="683"/>
      <c r="L15" s="683"/>
      <c r="M15" s="6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4"/>
      <c r="B16" s="664"/>
      <c r="C16" s="664"/>
      <c r="D16" s="744"/>
      <c r="E16" s="748"/>
      <c r="F16" s="673"/>
      <c r="G16" s="538"/>
      <c r="H16" s="690"/>
      <c r="I16" s="680"/>
      <c r="J16" s="683"/>
      <c r="K16" s="683"/>
      <c r="L16" s="683"/>
      <c r="M16" s="6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4"/>
      <c r="B17" s="664"/>
      <c r="C17" s="664"/>
      <c r="D17" s="745"/>
      <c r="E17" s="749"/>
      <c r="F17" s="673"/>
      <c r="G17" s="538"/>
      <c r="H17" s="690"/>
      <c r="I17" s="680"/>
      <c r="J17" s="683"/>
      <c r="K17" s="683"/>
      <c r="L17" s="683"/>
      <c r="M17" s="6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4"/>
      <c r="B18" s="664"/>
      <c r="C18" s="664"/>
      <c r="D18" s="745"/>
      <c r="E18" s="749"/>
      <c r="F18" s="673"/>
      <c r="G18" s="538"/>
      <c r="H18" s="690"/>
      <c r="I18" s="680"/>
      <c r="J18" s="683"/>
      <c r="K18" s="683"/>
      <c r="L18" s="683"/>
      <c r="M18" s="6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65"/>
      <c r="C19" s="665"/>
      <c r="D19" s="746"/>
      <c r="E19" s="750"/>
      <c r="F19" s="674"/>
      <c r="G19" s="599"/>
      <c r="H19" s="691"/>
      <c r="I19" s="681"/>
      <c r="J19" s="684"/>
      <c r="K19" s="684"/>
      <c r="L19" s="684"/>
      <c r="M19" s="6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743" t="str">
        <f>'7. Mapa Final'!J20</f>
        <v>Baja - 2</v>
      </c>
      <c r="E20" s="747" t="str">
        <f>'7. Mapa Final'!K20</f>
        <v>Leve - 1</v>
      </c>
      <c r="F20" s="672" t="str">
        <f>'7. Mapa Final'!M20</f>
        <v>Bajo - 2</v>
      </c>
      <c r="G20" s="538" t="s">
        <v>409</v>
      </c>
      <c r="H20" s="689" t="s">
        <v>556</v>
      </c>
      <c r="I20" s="679"/>
      <c r="J20" s="682" t="s">
        <v>6</v>
      </c>
      <c r="K20" s="685">
        <v>45474</v>
      </c>
      <c r="L20" s="685">
        <v>45565</v>
      </c>
      <c r="M20" s="686" t="s">
        <v>557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4"/>
      <c r="B21" s="664"/>
      <c r="C21" s="664"/>
      <c r="D21" s="744"/>
      <c r="E21" s="748"/>
      <c r="F21" s="673"/>
      <c r="G21" s="538"/>
      <c r="H21" s="690"/>
      <c r="I21" s="680"/>
      <c r="J21" s="683"/>
      <c r="K21" s="683"/>
      <c r="L21" s="683"/>
      <c r="M21" s="6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4"/>
      <c r="B22" s="664"/>
      <c r="C22" s="664"/>
      <c r="D22" s="744"/>
      <c r="E22" s="748"/>
      <c r="F22" s="673"/>
      <c r="G22" s="538"/>
      <c r="H22" s="690"/>
      <c r="I22" s="680"/>
      <c r="J22" s="683"/>
      <c r="K22" s="683"/>
      <c r="L22" s="683"/>
      <c r="M22" s="6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4"/>
      <c r="B23" s="664"/>
      <c r="C23" s="664"/>
      <c r="D23" s="744"/>
      <c r="E23" s="748"/>
      <c r="F23" s="673"/>
      <c r="G23" s="538"/>
      <c r="H23" s="690"/>
      <c r="I23" s="680"/>
      <c r="J23" s="683"/>
      <c r="K23" s="683"/>
      <c r="L23" s="683"/>
      <c r="M23" s="6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4"/>
      <c r="B24" s="664"/>
      <c r="C24" s="664"/>
      <c r="D24" s="744"/>
      <c r="E24" s="748"/>
      <c r="F24" s="673"/>
      <c r="G24" s="538"/>
      <c r="H24" s="690"/>
      <c r="I24" s="680"/>
      <c r="J24" s="683"/>
      <c r="K24" s="683"/>
      <c r="L24" s="683"/>
      <c r="M24" s="6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4"/>
      <c r="B25" s="664"/>
      <c r="C25" s="664"/>
      <c r="D25" s="744"/>
      <c r="E25" s="748"/>
      <c r="F25" s="673"/>
      <c r="G25" s="538"/>
      <c r="H25" s="690"/>
      <c r="I25" s="680"/>
      <c r="J25" s="683"/>
      <c r="K25" s="683"/>
      <c r="L25" s="683"/>
      <c r="M25" s="687"/>
      <c r="N25" s="34"/>
      <c r="O25" s="34"/>
    </row>
    <row r="26" spans="1:169">
      <c r="A26" s="664"/>
      <c r="B26" s="664"/>
      <c r="C26" s="664"/>
      <c r="D26" s="744"/>
      <c r="E26" s="748"/>
      <c r="F26" s="673"/>
      <c r="G26" s="538"/>
      <c r="H26" s="690"/>
      <c r="I26" s="680"/>
      <c r="J26" s="683"/>
      <c r="K26" s="683"/>
      <c r="L26" s="683"/>
      <c r="M26" s="687"/>
      <c r="N26" s="34"/>
      <c r="O26" s="34"/>
    </row>
    <row r="27" spans="1:169">
      <c r="A27" s="664"/>
      <c r="B27" s="664"/>
      <c r="C27" s="664"/>
      <c r="D27" s="745"/>
      <c r="E27" s="749"/>
      <c r="F27" s="673"/>
      <c r="G27" s="538"/>
      <c r="H27" s="690"/>
      <c r="I27" s="680"/>
      <c r="J27" s="683"/>
      <c r="K27" s="683"/>
      <c r="L27" s="683"/>
      <c r="M27" s="687"/>
      <c r="N27" s="34"/>
      <c r="O27" s="34"/>
    </row>
    <row r="28" spans="1:169">
      <c r="A28" s="664"/>
      <c r="B28" s="664"/>
      <c r="C28" s="664"/>
      <c r="D28" s="745"/>
      <c r="E28" s="749"/>
      <c r="F28" s="673"/>
      <c r="G28" s="538"/>
      <c r="H28" s="690"/>
      <c r="I28" s="680"/>
      <c r="J28" s="683"/>
      <c r="K28" s="683"/>
      <c r="L28" s="683"/>
      <c r="M28" s="687"/>
      <c r="N28" s="34"/>
      <c r="O28" s="34"/>
    </row>
    <row r="29" spans="1:169" ht="15.75" thickBot="1">
      <c r="A29" s="665"/>
      <c r="B29" s="665"/>
      <c r="C29" s="665"/>
      <c r="D29" s="746"/>
      <c r="E29" s="750"/>
      <c r="F29" s="674"/>
      <c r="G29" s="599"/>
      <c r="H29" s="691"/>
      <c r="I29" s="681"/>
      <c r="J29" s="684"/>
      <c r="K29" s="684"/>
      <c r="L29" s="684"/>
      <c r="M29" s="688"/>
      <c r="N29" s="34"/>
      <c r="O29" s="34"/>
    </row>
    <row r="30" spans="1:169">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743" t="str">
        <f>'7. Mapa Final'!J30</f>
        <v>Alta - 4</v>
      </c>
      <c r="E30" s="747" t="str">
        <f>'7. Mapa Final'!K30</f>
        <v>Mayor - 4</v>
      </c>
      <c r="F30" s="672" t="str">
        <f>'7. Mapa Final'!M30</f>
        <v>Alto - 16</v>
      </c>
      <c r="G30" s="538" t="s">
        <v>487</v>
      </c>
      <c r="H30" s="686" t="s">
        <v>541</v>
      </c>
      <c r="I30" s="679"/>
      <c r="J30" s="682" t="s">
        <v>6</v>
      </c>
      <c r="K30" s="685">
        <v>45474</v>
      </c>
      <c r="L30" s="685">
        <v>45565</v>
      </c>
      <c r="M30" s="686" t="s">
        <v>558</v>
      </c>
    </row>
    <row r="31" spans="1:169">
      <c r="A31" s="664"/>
      <c r="B31" s="664"/>
      <c r="C31" s="664"/>
      <c r="D31" s="744"/>
      <c r="E31" s="748"/>
      <c r="F31" s="673"/>
      <c r="G31" s="538"/>
      <c r="H31" s="687"/>
      <c r="I31" s="680"/>
      <c r="J31" s="683"/>
      <c r="K31" s="683"/>
      <c r="L31" s="683"/>
      <c r="M31" s="687"/>
    </row>
    <row r="32" spans="1:169">
      <c r="A32" s="664"/>
      <c r="B32" s="664"/>
      <c r="C32" s="664"/>
      <c r="D32" s="744"/>
      <c r="E32" s="748"/>
      <c r="F32" s="673"/>
      <c r="G32" s="538"/>
      <c r="H32" s="687"/>
      <c r="I32" s="680"/>
      <c r="J32" s="683"/>
      <c r="K32" s="683"/>
      <c r="L32" s="683"/>
      <c r="M32" s="687"/>
    </row>
    <row r="33" spans="1:13">
      <c r="A33" s="664"/>
      <c r="B33" s="664"/>
      <c r="C33" s="664"/>
      <c r="D33" s="744"/>
      <c r="E33" s="748"/>
      <c r="F33" s="673"/>
      <c r="G33" s="538"/>
      <c r="H33" s="687"/>
      <c r="I33" s="680"/>
      <c r="J33" s="683"/>
      <c r="K33" s="683"/>
      <c r="L33" s="683"/>
      <c r="M33" s="687"/>
    </row>
    <row r="34" spans="1:13">
      <c r="A34" s="664"/>
      <c r="B34" s="664"/>
      <c r="C34" s="664"/>
      <c r="D34" s="744"/>
      <c r="E34" s="748"/>
      <c r="F34" s="673"/>
      <c r="G34" s="538"/>
      <c r="H34" s="687"/>
      <c r="I34" s="680"/>
      <c r="J34" s="683"/>
      <c r="K34" s="683"/>
      <c r="L34" s="683"/>
      <c r="M34" s="687"/>
    </row>
    <row r="35" spans="1:13">
      <c r="A35" s="664"/>
      <c r="B35" s="664"/>
      <c r="C35" s="664"/>
      <c r="D35" s="744"/>
      <c r="E35" s="748"/>
      <c r="F35" s="673"/>
      <c r="G35" s="538"/>
      <c r="H35" s="687"/>
      <c r="I35" s="680"/>
      <c r="J35" s="683"/>
      <c r="K35" s="683"/>
      <c r="L35" s="683"/>
      <c r="M35" s="687"/>
    </row>
    <row r="36" spans="1:13">
      <c r="A36" s="664"/>
      <c r="B36" s="664"/>
      <c r="C36" s="664"/>
      <c r="D36" s="744"/>
      <c r="E36" s="748"/>
      <c r="F36" s="673"/>
      <c r="G36" s="538"/>
      <c r="H36" s="687"/>
      <c r="I36" s="680"/>
      <c r="J36" s="683"/>
      <c r="K36" s="683"/>
      <c r="L36" s="683"/>
      <c r="M36" s="687"/>
    </row>
    <row r="37" spans="1:13">
      <c r="A37" s="664"/>
      <c r="B37" s="664"/>
      <c r="C37" s="664"/>
      <c r="D37" s="745"/>
      <c r="E37" s="749"/>
      <c r="F37" s="673"/>
      <c r="G37" s="538"/>
      <c r="H37" s="687"/>
      <c r="I37" s="680"/>
      <c r="J37" s="683"/>
      <c r="K37" s="683"/>
      <c r="L37" s="683"/>
      <c r="M37" s="687"/>
    </row>
    <row r="38" spans="1:13">
      <c r="A38" s="664"/>
      <c r="B38" s="664"/>
      <c r="C38" s="664"/>
      <c r="D38" s="745"/>
      <c r="E38" s="749"/>
      <c r="F38" s="673"/>
      <c r="G38" s="538"/>
      <c r="H38" s="687"/>
      <c r="I38" s="680"/>
      <c r="J38" s="683"/>
      <c r="K38" s="683"/>
      <c r="L38" s="683"/>
      <c r="M38" s="687"/>
    </row>
    <row r="39" spans="1:13" ht="15.75" thickBot="1">
      <c r="A39" s="665"/>
      <c r="B39" s="665"/>
      <c r="C39" s="665"/>
      <c r="D39" s="746"/>
      <c r="E39" s="750"/>
      <c r="F39" s="674"/>
      <c r="G39" s="599"/>
      <c r="H39" s="688"/>
      <c r="I39" s="681"/>
      <c r="J39" s="684"/>
      <c r="K39" s="684"/>
      <c r="L39" s="684"/>
      <c r="M39" s="688"/>
    </row>
    <row r="40" spans="1:13" hidden="1">
      <c r="A40" s="663" t="e">
        <f>'7. Mapa Final'!#REF!</f>
        <v>#REF!</v>
      </c>
      <c r="B40" s="663" t="e">
        <f>'7. Mapa Final'!#REF!</f>
        <v>#REF!</v>
      </c>
      <c r="C40" s="663" t="e">
        <f>'7. Mapa Final'!#REF!</f>
        <v>#REF!</v>
      </c>
      <c r="D40" s="743" t="e">
        <f>'7. Mapa Final'!#REF!</f>
        <v>#REF!</v>
      </c>
      <c r="E40" s="747" t="e">
        <f>'7. Mapa Final'!#REF!</f>
        <v>#REF!</v>
      </c>
      <c r="F40" s="672" t="e">
        <f>'7. Mapa Final'!#REF!</f>
        <v>#REF!</v>
      </c>
      <c r="G40" s="538" t="s">
        <v>487</v>
      </c>
      <c r="H40" s="679"/>
      <c r="I40" s="679"/>
      <c r="J40" s="679"/>
      <c r="K40" s="685">
        <v>45474</v>
      </c>
      <c r="L40" s="685">
        <v>45565</v>
      </c>
      <c r="M40" s="686" t="s">
        <v>543</v>
      </c>
    </row>
    <row r="41" spans="1:13" hidden="1">
      <c r="A41" s="664"/>
      <c r="B41" s="664"/>
      <c r="C41" s="664"/>
      <c r="D41" s="744"/>
      <c r="E41" s="748"/>
      <c r="F41" s="673"/>
      <c r="G41" s="538"/>
      <c r="H41" s="680"/>
      <c r="I41" s="680"/>
      <c r="J41" s="680"/>
      <c r="K41" s="683"/>
      <c r="L41" s="683"/>
      <c r="M41" s="687"/>
    </row>
    <row r="42" spans="1:13" hidden="1">
      <c r="A42" s="664"/>
      <c r="B42" s="664"/>
      <c r="C42" s="664"/>
      <c r="D42" s="744"/>
      <c r="E42" s="748"/>
      <c r="F42" s="673"/>
      <c r="G42" s="538"/>
      <c r="H42" s="680"/>
      <c r="I42" s="680"/>
      <c r="J42" s="680"/>
      <c r="K42" s="683"/>
      <c r="L42" s="683"/>
      <c r="M42" s="687"/>
    </row>
    <row r="43" spans="1:13" hidden="1">
      <c r="A43" s="664"/>
      <c r="B43" s="664"/>
      <c r="C43" s="664"/>
      <c r="D43" s="744"/>
      <c r="E43" s="748"/>
      <c r="F43" s="673"/>
      <c r="G43" s="538"/>
      <c r="H43" s="680"/>
      <c r="I43" s="680"/>
      <c r="J43" s="680"/>
      <c r="K43" s="683"/>
      <c r="L43" s="683"/>
      <c r="M43" s="687"/>
    </row>
    <row r="44" spans="1:13" hidden="1">
      <c r="A44" s="664"/>
      <c r="B44" s="664"/>
      <c r="C44" s="664"/>
      <c r="D44" s="744"/>
      <c r="E44" s="748"/>
      <c r="F44" s="673"/>
      <c r="G44" s="538"/>
      <c r="H44" s="680"/>
      <c r="I44" s="680"/>
      <c r="J44" s="680"/>
      <c r="K44" s="683"/>
      <c r="L44" s="683"/>
      <c r="M44" s="687"/>
    </row>
    <row r="45" spans="1:13" hidden="1">
      <c r="A45" s="664"/>
      <c r="B45" s="664"/>
      <c r="C45" s="664"/>
      <c r="D45" s="744"/>
      <c r="E45" s="748"/>
      <c r="F45" s="673"/>
      <c r="G45" s="538"/>
      <c r="H45" s="680"/>
      <c r="I45" s="680"/>
      <c r="J45" s="680"/>
      <c r="K45" s="683"/>
      <c r="L45" s="683"/>
      <c r="M45" s="687"/>
    </row>
    <row r="46" spans="1:13" hidden="1">
      <c r="A46" s="664"/>
      <c r="B46" s="664"/>
      <c r="C46" s="664"/>
      <c r="D46" s="744"/>
      <c r="E46" s="748"/>
      <c r="F46" s="673"/>
      <c r="G46" s="538"/>
      <c r="H46" s="680"/>
      <c r="I46" s="680"/>
      <c r="J46" s="680"/>
      <c r="K46" s="683"/>
      <c r="L46" s="683"/>
      <c r="M46" s="687"/>
    </row>
    <row r="47" spans="1:13" hidden="1">
      <c r="A47" s="664"/>
      <c r="B47" s="664"/>
      <c r="C47" s="664"/>
      <c r="D47" s="745"/>
      <c r="E47" s="749"/>
      <c r="F47" s="673"/>
      <c r="G47" s="538"/>
      <c r="H47" s="680"/>
      <c r="I47" s="680"/>
      <c r="J47" s="680"/>
      <c r="K47" s="683"/>
      <c r="L47" s="683"/>
      <c r="M47" s="687"/>
    </row>
    <row r="48" spans="1:13" hidden="1">
      <c r="A48" s="664"/>
      <c r="B48" s="664"/>
      <c r="C48" s="664"/>
      <c r="D48" s="745"/>
      <c r="E48" s="749"/>
      <c r="F48" s="673"/>
      <c r="G48" s="538"/>
      <c r="H48" s="680"/>
      <c r="I48" s="680"/>
      <c r="J48" s="680"/>
      <c r="K48" s="683"/>
      <c r="L48" s="683"/>
      <c r="M48" s="687"/>
    </row>
    <row r="49" spans="1:13" ht="15.75" hidden="1" thickBot="1">
      <c r="A49" s="665"/>
      <c r="B49" s="665"/>
      <c r="C49" s="665"/>
      <c r="D49" s="746"/>
      <c r="E49" s="750"/>
      <c r="F49" s="674"/>
      <c r="G49" s="599"/>
      <c r="H49" s="681"/>
      <c r="I49" s="681"/>
      <c r="J49" s="681"/>
      <c r="K49" s="684"/>
      <c r="L49" s="684"/>
      <c r="M49" s="688"/>
    </row>
    <row r="50" spans="1:13">
      <c r="A50" s="663">
        <f>'7. Mapa Final'!A40</f>
        <v>4</v>
      </c>
      <c r="B50" s="663" t="str">
        <f>'7. Mapa Final'!B40</f>
        <v>Ofrecer, prometer, entregar, aceptar o solicitar una ventaja indebida para buscar agilizar la creación de cargos,  traslados,  transformación  o  supresión de cargos o   en busca de un beneficio propio o de terceros</v>
      </c>
      <c r="C50" s="663" t="str">
        <f>'7. Mapa Final'!C40</f>
        <v xml:space="preserve">Manejo inadecuado de la información para  favorecer a terceros en la creación de cargos,  traslados,  transformación  o  supresión de cargos o   en busca de un beneficio propio o de tercero </v>
      </c>
      <c r="D50" s="743" t="str">
        <f>'7. Mapa Final'!J40</f>
        <v>Alta - 4</v>
      </c>
      <c r="E50" s="747" t="str">
        <f>'7. Mapa Final'!K40</f>
        <v>Mayor - 4</v>
      </c>
      <c r="F50" s="672" t="str">
        <f>'7. Mapa Final'!M40</f>
        <v>Alto - 16</v>
      </c>
      <c r="G50" s="538" t="s">
        <v>487</v>
      </c>
      <c r="H50" s="686" t="s">
        <v>559</v>
      </c>
      <c r="I50" s="679"/>
      <c r="J50" s="682" t="s">
        <v>6</v>
      </c>
      <c r="K50" s="685">
        <v>45474</v>
      </c>
      <c r="L50" s="685">
        <v>45565</v>
      </c>
      <c r="M50" s="686" t="s">
        <v>543</v>
      </c>
    </row>
    <row r="51" spans="1:13">
      <c r="A51" s="664"/>
      <c r="B51" s="664"/>
      <c r="C51" s="664"/>
      <c r="D51" s="744"/>
      <c r="E51" s="748"/>
      <c r="F51" s="673"/>
      <c r="G51" s="538"/>
      <c r="H51" s="687"/>
      <c r="I51" s="680"/>
      <c r="J51" s="683"/>
      <c r="K51" s="683"/>
      <c r="L51" s="683"/>
      <c r="M51" s="687"/>
    </row>
    <row r="52" spans="1:13">
      <c r="A52" s="664"/>
      <c r="B52" s="664"/>
      <c r="C52" s="664"/>
      <c r="D52" s="744"/>
      <c r="E52" s="748"/>
      <c r="F52" s="673"/>
      <c r="G52" s="538"/>
      <c r="H52" s="687"/>
      <c r="I52" s="680"/>
      <c r="J52" s="683"/>
      <c r="K52" s="683"/>
      <c r="L52" s="683"/>
      <c r="M52" s="687"/>
    </row>
    <row r="53" spans="1:13">
      <c r="A53" s="664"/>
      <c r="B53" s="664"/>
      <c r="C53" s="664"/>
      <c r="D53" s="744"/>
      <c r="E53" s="748"/>
      <c r="F53" s="673"/>
      <c r="G53" s="538"/>
      <c r="H53" s="687"/>
      <c r="I53" s="680"/>
      <c r="J53" s="683"/>
      <c r="K53" s="683"/>
      <c r="L53" s="683"/>
      <c r="M53" s="687"/>
    </row>
    <row r="54" spans="1:13">
      <c r="A54" s="664"/>
      <c r="B54" s="664"/>
      <c r="C54" s="664"/>
      <c r="D54" s="744"/>
      <c r="E54" s="748"/>
      <c r="F54" s="673"/>
      <c r="G54" s="538"/>
      <c r="H54" s="687"/>
      <c r="I54" s="680"/>
      <c r="J54" s="683"/>
      <c r="K54" s="683"/>
      <c r="L54" s="683"/>
      <c r="M54" s="687"/>
    </row>
    <row r="55" spans="1:13">
      <c r="A55" s="664"/>
      <c r="B55" s="664"/>
      <c r="C55" s="664"/>
      <c r="D55" s="744"/>
      <c r="E55" s="748"/>
      <c r="F55" s="673"/>
      <c r="G55" s="538"/>
      <c r="H55" s="687"/>
      <c r="I55" s="680"/>
      <c r="J55" s="683"/>
      <c r="K55" s="683"/>
      <c r="L55" s="683"/>
      <c r="M55" s="687"/>
    </row>
    <row r="56" spans="1:13">
      <c r="A56" s="664"/>
      <c r="B56" s="664"/>
      <c r="C56" s="664"/>
      <c r="D56" s="744"/>
      <c r="E56" s="748"/>
      <c r="F56" s="673"/>
      <c r="G56" s="538"/>
      <c r="H56" s="687"/>
      <c r="I56" s="680"/>
      <c r="J56" s="683"/>
      <c r="K56" s="683"/>
      <c r="L56" s="683"/>
      <c r="M56" s="687"/>
    </row>
    <row r="57" spans="1:13">
      <c r="A57" s="664"/>
      <c r="B57" s="664"/>
      <c r="C57" s="664"/>
      <c r="D57" s="745"/>
      <c r="E57" s="749"/>
      <c r="F57" s="673"/>
      <c r="G57" s="538"/>
      <c r="H57" s="687"/>
      <c r="I57" s="680"/>
      <c r="J57" s="683"/>
      <c r="K57" s="683"/>
      <c r="L57" s="683"/>
      <c r="M57" s="687"/>
    </row>
    <row r="58" spans="1:13">
      <c r="A58" s="664"/>
      <c r="B58" s="664"/>
      <c r="C58" s="664"/>
      <c r="D58" s="745"/>
      <c r="E58" s="749"/>
      <c r="F58" s="673"/>
      <c r="G58" s="538"/>
      <c r="H58" s="687"/>
      <c r="I58" s="680"/>
      <c r="J58" s="683"/>
      <c r="K58" s="683"/>
      <c r="L58" s="683"/>
      <c r="M58" s="687"/>
    </row>
    <row r="59" spans="1:13" ht="15.75" thickBot="1">
      <c r="A59" s="665"/>
      <c r="B59" s="665"/>
      <c r="C59" s="665"/>
      <c r="D59" s="746"/>
      <c r="E59" s="750"/>
      <c r="F59" s="674"/>
      <c r="G59" s="599"/>
      <c r="H59" s="688"/>
      <c r="I59" s="681"/>
      <c r="J59" s="684"/>
      <c r="K59" s="684"/>
      <c r="L59" s="684"/>
      <c r="M59" s="688"/>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1" priority="35" operator="containsText" text="3- Moderado">
      <formula>NOT(ISERROR(SEARCH("3- Moderado",A7)))</formula>
    </cfRule>
    <cfRule type="containsText" dxfId="80" priority="36" operator="containsText" text="6- Moderado">
      <formula>NOT(ISERROR(SEARCH("6- Moderado",A7)))</formula>
    </cfRule>
    <cfRule type="containsText" dxfId="79" priority="37" operator="containsText" text="4- Moderado">
      <formula>NOT(ISERROR(SEARCH("4- Moderado",A7)))</formula>
    </cfRule>
    <cfRule type="containsText" dxfId="78" priority="38" operator="containsText" text="3- Bajo">
      <formula>NOT(ISERROR(SEARCH("3- Bajo",A7)))</formula>
    </cfRule>
    <cfRule type="containsText" dxfId="77" priority="39" operator="containsText" text="4- Bajo">
      <formula>NOT(ISERROR(SEARCH("4- Bajo",A7)))</formula>
    </cfRule>
    <cfRule type="containsText" dxfId="76" priority="40" operator="containsText" text="1- Bajo">
      <formula>NOT(ISERROR(SEARCH("1- Bajo",A7)))</formula>
    </cfRule>
  </conditionalFormatting>
  <conditionalFormatting sqref="A10:E10 A20:E20 A30:E30 D40:E40 D50:E50">
    <cfRule type="containsText" dxfId="75" priority="29" operator="containsText" text="3- Moderado">
      <formula>NOT(ISERROR(SEARCH("3- Moderado",A10)))</formula>
    </cfRule>
    <cfRule type="containsText" dxfId="74" priority="30" operator="containsText" text="6- Moderado">
      <formula>NOT(ISERROR(SEARCH("6- Moderado",A10)))</formula>
    </cfRule>
    <cfRule type="containsText" dxfId="73" priority="31" operator="containsText" text="4- Moderado">
      <formula>NOT(ISERROR(SEARCH("4- Moderado",A10)))</formula>
    </cfRule>
    <cfRule type="containsText" dxfId="72" priority="32" operator="containsText" text="3- Bajo">
      <formula>NOT(ISERROR(SEARCH("3- Bajo",A10)))</formula>
    </cfRule>
    <cfRule type="containsText" dxfId="71" priority="33" operator="containsText" text="4- Bajo">
      <formula>NOT(ISERROR(SEARCH("4- Bajo",A10)))</formula>
    </cfRule>
    <cfRule type="containsText" dxfId="70" priority="34" operator="containsText" text="1- Bajo">
      <formula>NOT(ISERROR(SEARCH("1- Bajo",A10)))</formula>
    </cfRule>
  </conditionalFormatting>
  <conditionalFormatting sqref="C8:F8">
    <cfRule type="containsText" dxfId="69" priority="13" operator="containsText" text="3- Moderado">
      <formula>NOT(ISERROR(SEARCH("3- Moderado",C8)))</formula>
    </cfRule>
    <cfRule type="containsText" dxfId="68" priority="14" operator="containsText" text="6- Moderado">
      <formula>NOT(ISERROR(SEARCH("6- Moderado",C8)))</formula>
    </cfRule>
    <cfRule type="containsText" dxfId="67" priority="15" operator="containsText" text="4- Moderado">
      <formula>NOT(ISERROR(SEARCH("4- Moderado",C8)))</formula>
    </cfRule>
    <cfRule type="containsText" dxfId="66" priority="16" operator="containsText" text="3- Bajo">
      <formula>NOT(ISERROR(SEARCH("3- Bajo",C8)))</formula>
    </cfRule>
    <cfRule type="containsText" dxfId="65" priority="17" operator="containsText" text="4- Bajo">
      <formula>NOT(ISERROR(SEARCH("4- Bajo",C8)))</formula>
    </cfRule>
    <cfRule type="containsText" dxfId="64" priority="18" operator="containsText" text="1- Bajo">
      <formula>NOT(ISERROR(SEARCH("1- Bajo",C8)))</formula>
    </cfRule>
  </conditionalFormatting>
  <conditionalFormatting sqref="D10:D59">
    <cfRule type="containsText" dxfId="63" priority="23" operator="containsText" text="Muy Alta">
      <formula>NOT(ISERROR(SEARCH("Muy Alta",D10)))</formula>
    </cfRule>
    <cfRule type="containsText" dxfId="62" priority="24" operator="containsText" text="Alta">
      <formula>NOT(ISERROR(SEARCH("Alta",D10)))</formula>
    </cfRule>
    <cfRule type="containsText" dxfId="61" priority="25" operator="containsText" text="Baja">
      <formula>NOT(ISERROR(SEARCH("Baja",D10)))</formula>
    </cfRule>
    <cfRule type="containsText" dxfId="60" priority="26" operator="containsText" text="Muy Baja">
      <formula>NOT(ISERROR(SEARCH("Muy Baja",D10)))</formula>
    </cfRule>
    <cfRule type="containsText" dxfId="59" priority="28" operator="containsText" text="Media">
      <formula>NOT(ISERROR(SEARCH("Media",D10)))</formula>
    </cfRule>
  </conditionalFormatting>
  <conditionalFormatting sqref="E10:E59">
    <cfRule type="containsText" dxfId="58" priority="19" operator="containsText" text="Catastrófico">
      <formula>NOT(ISERROR(SEARCH("Catastrófico",E10)))</formula>
    </cfRule>
    <cfRule type="containsText" dxfId="57" priority="20" operator="containsText" text="Mayor">
      <formula>NOT(ISERROR(SEARCH("Mayor",E10)))</formula>
    </cfRule>
    <cfRule type="containsText" dxfId="56" priority="21" operator="containsText" text="Menor">
      <formula>NOT(ISERROR(SEARCH("Menor",E10)))</formula>
    </cfRule>
    <cfRule type="containsText" dxfId="55" priority="22" operator="containsText" text="Leve">
      <formula>NOT(ISERROR(SEARCH("Leve",E10)))</formula>
    </cfRule>
  </conditionalFormatting>
  <conditionalFormatting sqref="E10:F59">
    <cfRule type="containsText" dxfId="54" priority="27" operator="containsText" text="Moderado">
      <formula>NOT(ISERROR(SEARCH("Moderado",E10)))</formula>
    </cfRule>
  </conditionalFormatting>
  <conditionalFormatting sqref="F10:F59">
    <cfRule type="containsText" dxfId="53" priority="41" operator="containsText" text="Bajo">
      <formula>NOT(ISERROR(SEARCH("Bajo",F10)))</formula>
    </cfRule>
    <cfRule type="containsText" dxfId="52" priority="42" operator="containsText" text="Moderado">
      <formula>NOT(ISERROR(SEARCH("Moderado",F10)))</formula>
    </cfRule>
    <cfRule type="containsText" dxfId="51" priority="43" operator="containsText" text="Alto">
      <formula>NOT(ISERROR(SEARCH("Alto",F10)))</formula>
    </cfRule>
    <cfRule type="containsText" dxfId="5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49" priority="7" operator="containsText" text="3- Moderado">
      <formula>NOT(ISERROR(SEARCH("3- Moderado",A40)))</formula>
    </cfRule>
    <cfRule type="containsText" dxfId="48" priority="8" operator="containsText" text="6- Moderado">
      <formula>NOT(ISERROR(SEARCH("6- Moderado",A40)))</formula>
    </cfRule>
    <cfRule type="containsText" dxfId="47" priority="9" operator="containsText" text="4- Moderado">
      <formula>NOT(ISERROR(SEARCH("4- Moderado",A40)))</formula>
    </cfRule>
    <cfRule type="containsText" dxfId="46" priority="10" operator="containsText" text="3- Bajo">
      <formula>NOT(ISERROR(SEARCH("3- Bajo",A40)))</formula>
    </cfRule>
    <cfRule type="containsText" dxfId="45" priority="11" operator="containsText" text="4- Bajo">
      <formula>NOT(ISERROR(SEARCH("4- Bajo",A40)))</formula>
    </cfRule>
    <cfRule type="containsText" dxfId="44" priority="12" operator="containsText" text="1- Bajo">
      <formula>NOT(ISERROR(SEARCH("1- Bajo",A40)))</formula>
    </cfRule>
  </conditionalFormatting>
  <conditionalFormatting sqref="A50:C50">
    <cfRule type="containsText" dxfId="43" priority="1" operator="containsText" text="3- Moderado">
      <formula>NOT(ISERROR(SEARCH("3- Moderado",A50)))</formula>
    </cfRule>
    <cfRule type="containsText" dxfId="42" priority="2" operator="containsText" text="6- Moderado">
      <formula>NOT(ISERROR(SEARCH("6- Moderado",A50)))</formula>
    </cfRule>
    <cfRule type="containsText" dxfId="41" priority="3" operator="containsText" text="4- Moderado">
      <formula>NOT(ISERROR(SEARCH("4- Moderado",A50)))</formula>
    </cfRule>
    <cfRule type="containsText" dxfId="40" priority="4" operator="containsText" text="3- Bajo">
      <formula>NOT(ISERROR(SEARCH("3- Bajo",A50)))</formula>
    </cfRule>
    <cfRule type="containsText" dxfId="39" priority="5" operator="containsText" text="4- Bajo">
      <formula>NOT(ISERROR(SEARCH("4- Bajo",A50)))</formula>
    </cfRule>
    <cfRule type="containsText" dxfId="38"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49"/>
  <sheetViews>
    <sheetView tabSelected="1" topLeftCell="D10" zoomScale="71" zoomScaleNormal="71"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708"/>
      <c r="B1" s="709"/>
      <c r="C1" s="712"/>
      <c r="D1" s="712"/>
      <c r="E1" s="712"/>
      <c r="F1" s="712"/>
      <c r="G1" s="712"/>
      <c r="H1" s="712"/>
      <c r="I1" s="712"/>
      <c r="J1" s="713"/>
      <c r="K1" s="751"/>
      <c r="L1" s="751"/>
      <c r="M1" s="7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710"/>
      <c r="B2" s="711"/>
      <c r="C2" s="714"/>
      <c r="D2" s="714"/>
      <c r="E2" s="714"/>
      <c r="F2" s="714"/>
      <c r="G2" s="714"/>
      <c r="H2" s="714"/>
      <c r="I2" s="714"/>
      <c r="J2" s="715"/>
      <c r="K2" s="751"/>
      <c r="L2" s="751"/>
      <c r="M2" s="7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14"/>
      <c r="D3" s="714"/>
      <c r="E3" s="714"/>
      <c r="F3" s="714"/>
      <c r="G3" s="714"/>
      <c r="H3" s="714"/>
      <c r="I3" s="714"/>
      <c r="J3" s="715"/>
      <c r="K3" s="751"/>
      <c r="L3" s="751"/>
      <c r="M3" s="7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706" t="s">
        <v>306</v>
      </c>
      <c r="B4" s="752"/>
      <c r="C4" s="756" t="s">
        <v>4</v>
      </c>
      <c r="D4" s="756"/>
      <c r="E4" s="756"/>
      <c r="F4" s="756"/>
      <c r="G4" s="756"/>
      <c r="H4" s="756"/>
      <c r="I4" s="756"/>
      <c r="J4" s="756"/>
      <c r="K4" s="756"/>
      <c r="L4" s="756"/>
      <c r="M4" s="75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706" t="s">
        <v>308</v>
      </c>
      <c r="B5" s="752"/>
      <c r="C5" s="757" t="s">
        <v>309</v>
      </c>
      <c r="D5" s="757"/>
      <c r="E5" s="757"/>
      <c r="F5" s="757"/>
      <c r="G5" s="757"/>
      <c r="H5" s="757"/>
      <c r="I5" s="757"/>
      <c r="J5" s="757"/>
      <c r="K5" s="757"/>
      <c r="L5" s="757"/>
      <c r="M5" s="75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706" t="s">
        <v>310</v>
      </c>
      <c r="B6" s="752"/>
      <c r="C6" s="721" t="s">
        <v>523</v>
      </c>
      <c r="D6" s="722"/>
      <c r="E6" s="722"/>
      <c r="F6" s="722"/>
      <c r="G6" s="722"/>
      <c r="H6" s="722"/>
      <c r="I6" s="722"/>
      <c r="J6" s="722"/>
      <c r="K6" s="722"/>
      <c r="L6" s="722"/>
      <c r="M6" s="72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732" t="s">
        <v>524</v>
      </c>
      <c r="B7" s="733"/>
      <c r="C7" s="734"/>
      <c r="D7" s="753" t="s">
        <v>525</v>
      </c>
      <c r="E7" s="753"/>
      <c r="F7" s="753"/>
      <c r="G7" s="754" t="s">
        <v>526</v>
      </c>
      <c r="H7" s="724" t="s">
        <v>527</v>
      </c>
      <c r="I7" s="726" t="s">
        <v>528</v>
      </c>
      <c r="J7" s="727"/>
      <c r="K7" s="726" t="s">
        <v>529</v>
      </c>
      <c r="L7" s="727"/>
      <c r="M7" s="755" t="s">
        <v>546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248</v>
      </c>
      <c r="C8" s="36" t="s">
        <v>250</v>
      </c>
      <c r="D8" s="28" t="s">
        <v>260</v>
      </c>
      <c r="E8" s="28" t="s">
        <v>531</v>
      </c>
      <c r="F8" s="28" t="s">
        <v>532</v>
      </c>
      <c r="G8" s="754"/>
      <c r="H8" s="725"/>
      <c r="I8" s="29" t="s">
        <v>533</v>
      </c>
      <c r="J8" s="29" t="s">
        <v>534</v>
      </c>
      <c r="K8" s="29" t="s">
        <v>535</v>
      </c>
      <c r="L8" s="29" t="s">
        <v>536</v>
      </c>
      <c r="M8" s="75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95"/>
      <c r="B9" s="696"/>
      <c r="C9" s="696"/>
      <c r="D9" s="696"/>
      <c r="E9" s="696"/>
      <c r="F9" s="696"/>
      <c r="G9" s="69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63">
        <f>'7. Mapa Final'!A10</f>
        <v>1</v>
      </c>
      <c r="B10" s="663" t="str">
        <f>'7. Mapa Final'!B10</f>
        <v xml:space="preserve">Entrega de información inexacta o desactualizada a usuarios  y partes interesadas </v>
      </c>
      <c r="C10" s="663" t="str">
        <f>'7. Mapa Final'!C10</f>
        <v xml:space="preserve"> Registro errado o incompleto de la información solicitada y/o entregada de las propuestas de reordenamiento.</v>
      </c>
      <c r="D10" s="743" t="str">
        <f>'7. Mapa Final'!J10</f>
        <v>Muy Baja - 1</v>
      </c>
      <c r="E10" s="747" t="str">
        <f>'7. Mapa Final'!K10</f>
        <v>Leve - 1</v>
      </c>
      <c r="F10" s="672" t="str">
        <f>'7. Mapa Final'!M10</f>
        <v>Bajo - 1</v>
      </c>
      <c r="G10" s="538" t="s">
        <v>484</v>
      </c>
      <c r="H10" s="758" t="s">
        <v>560</v>
      </c>
      <c r="I10" s="679"/>
      <c r="J10" s="682" t="s">
        <v>6</v>
      </c>
      <c r="K10" s="685">
        <v>45566</v>
      </c>
      <c r="L10" s="685">
        <v>45657</v>
      </c>
      <c r="M10" s="686" t="s">
        <v>563</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4"/>
      <c r="B11" s="664"/>
      <c r="C11" s="664"/>
      <c r="D11" s="744"/>
      <c r="E11" s="748"/>
      <c r="F11" s="673"/>
      <c r="G11" s="538"/>
      <c r="H11" s="759"/>
      <c r="I11" s="680"/>
      <c r="J11" s="683"/>
      <c r="K11" s="683"/>
      <c r="L11" s="683"/>
      <c r="M11" s="6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4"/>
      <c r="B12" s="664"/>
      <c r="C12" s="664"/>
      <c r="D12" s="744"/>
      <c r="E12" s="748"/>
      <c r="F12" s="673"/>
      <c r="G12" s="538"/>
      <c r="H12" s="759"/>
      <c r="I12" s="680"/>
      <c r="J12" s="683"/>
      <c r="K12" s="683"/>
      <c r="L12" s="683"/>
      <c r="M12" s="6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4"/>
      <c r="B13" s="664"/>
      <c r="C13" s="664"/>
      <c r="D13" s="744"/>
      <c r="E13" s="748"/>
      <c r="F13" s="673"/>
      <c r="G13" s="538"/>
      <c r="H13" s="759"/>
      <c r="I13" s="680"/>
      <c r="J13" s="683"/>
      <c r="K13" s="683"/>
      <c r="L13" s="683"/>
      <c r="M13" s="6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4"/>
      <c r="B14" s="664"/>
      <c r="C14" s="664"/>
      <c r="D14" s="744"/>
      <c r="E14" s="748"/>
      <c r="F14" s="673"/>
      <c r="G14" s="538"/>
      <c r="H14" s="759"/>
      <c r="I14" s="680"/>
      <c r="J14" s="683"/>
      <c r="K14" s="683"/>
      <c r="L14" s="683"/>
      <c r="M14" s="6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4"/>
      <c r="B15" s="664"/>
      <c r="C15" s="664"/>
      <c r="D15" s="744"/>
      <c r="E15" s="748"/>
      <c r="F15" s="673"/>
      <c r="G15" s="538"/>
      <c r="H15" s="759"/>
      <c r="I15" s="680"/>
      <c r="J15" s="683"/>
      <c r="K15" s="683"/>
      <c r="L15" s="683"/>
      <c r="M15" s="6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4"/>
      <c r="B16" s="664"/>
      <c r="C16" s="664"/>
      <c r="D16" s="744"/>
      <c r="E16" s="748"/>
      <c r="F16" s="673"/>
      <c r="G16" s="538"/>
      <c r="H16" s="759"/>
      <c r="I16" s="680"/>
      <c r="J16" s="683"/>
      <c r="K16" s="683"/>
      <c r="L16" s="683"/>
      <c r="M16" s="6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4"/>
      <c r="B17" s="664"/>
      <c r="C17" s="664"/>
      <c r="D17" s="745"/>
      <c r="E17" s="749"/>
      <c r="F17" s="673"/>
      <c r="G17" s="538"/>
      <c r="H17" s="759"/>
      <c r="I17" s="680"/>
      <c r="J17" s="683"/>
      <c r="K17" s="683"/>
      <c r="L17" s="683"/>
      <c r="M17" s="6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4"/>
      <c r="B18" s="664"/>
      <c r="C18" s="664"/>
      <c r="D18" s="745"/>
      <c r="E18" s="749"/>
      <c r="F18" s="673"/>
      <c r="G18" s="538"/>
      <c r="H18" s="759"/>
      <c r="I18" s="680"/>
      <c r="J18" s="683"/>
      <c r="K18" s="683"/>
      <c r="L18" s="683"/>
      <c r="M18" s="6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65"/>
      <c r="B19" s="665"/>
      <c r="C19" s="665"/>
      <c r="D19" s="746"/>
      <c r="E19" s="750"/>
      <c r="F19" s="674"/>
      <c r="G19" s="599"/>
      <c r="H19" s="760"/>
      <c r="I19" s="681"/>
      <c r="J19" s="684"/>
      <c r="K19" s="684"/>
      <c r="L19" s="684"/>
      <c r="M19" s="6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63">
        <f>'7. Mapa Final'!A20</f>
        <v>2</v>
      </c>
      <c r="B20" s="663" t="str">
        <f>'7. Mapa Final'!B20</f>
        <v>Desacierto</v>
      </c>
      <c r="C20" s="663" t="str">
        <f>'7. Mapa Final'!C20</f>
        <v>Equivocación o error en la toma de decisiones, respecto a las acciones adoptadas para reordenar o descongestionar el aparato de justicia causada por información estadística errada o insuficiente desgaste administrativo.</v>
      </c>
      <c r="D20" s="743" t="str">
        <f>'7. Mapa Final'!J20</f>
        <v>Baja - 2</v>
      </c>
      <c r="E20" s="747" t="str">
        <f>'7. Mapa Final'!K20</f>
        <v>Leve - 1</v>
      </c>
      <c r="F20" s="672" t="str">
        <f>'7. Mapa Final'!M20</f>
        <v>Bajo - 2</v>
      </c>
      <c r="G20" s="538" t="s">
        <v>409</v>
      </c>
      <c r="H20" s="689" t="s">
        <v>561</v>
      </c>
      <c r="I20" s="679"/>
      <c r="J20" s="682" t="s">
        <v>6</v>
      </c>
      <c r="K20" s="685">
        <v>45566</v>
      </c>
      <c r="L20" s="685">
        <v>45657</v>
      </c>
      <c r="M20" s="686" t="s">
        <v>562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4"/>
      <c r="B21" s="664"/>
      <c r="C21" s="664"/>
      <c r="D21" s="744"/>
      <c r="E21" s="748"/>
      <c r="F21" s="673"/>
      <c r="G21" s="538"/>
      <c r="H21" s="690"/>
      <c r="I21" s="680"/>
      <c r="J21" s="683"/>
      <c r="K21" s="683"/>
      <c r="L21" s="683"/>
      <c r="M21" s="6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4"/>
      <c r="B22" s="664"/>
      <c r="C22" s="664"/>
      <c r="D22" s="744"/>
      <c r="E22" s="748"/>
      <c r="F22" s="673"/>
      <c r="G22" s="538"/>
      <c r="H22" s="690"/>
      <c r="I22" s="680"/>
      <c r="J22" s="683"/>
      <c r="K22" s="683"/>
      <c r="L22" s="683"/>
      <c r="M22" s="6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4"/>
      <c r="B23" s="664"/>
      <c r="C23" s="664"/>
      <c r="D23" s="744"/>
      <c r="E23" s="748"/>
      <c r="F23" s="673"/>
      <c r="G23" s="538"/>
      <c r="H23" s="690"/>
      <c r="I23" s="680"/>
      <c r="J23" s="683"/>
      <c r="K23" s="683"/>
      <c r="L23" s="683"/>
      <c r="M23" s="6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4"/>
      <c r="B24" s="664"/>
      <c r="C24" s="664"/>
      <c r="D24" s="744"/>
      <c r="E24" s="748"/>
      <c r="F24" s="673"/>
      <c r="G24" s="538"/>
      <c r="H24" s="690"/>
      <c r="I24" s="680"/>
      <c r="J24" s="683"/>
      <c r="K24" s="683"/>
      <c r="L24" s="683"/>
      <c r="M24" s="6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4"/>
      <c r="B25" s="664"/>
      <c r="C25" s="664"/>
      <c r="D25" s="744"/>
      <c r="E25" s="748"/>
      <c r="F25" s="673"/>
      <c r="G25" s="538"/>
      <c r="H25" s="690"/>
      <c r="I25" s="680"/>
      <c r="J25" s="683"/>
      <c r="K25" s="683"/>
      <c r="L25" s="683"/>
      <c r="M25" s="687"/>
      <c r="N25" s="34"/>
      <c r="O25" s="34"/>
    </row>
    <row r="26" spans="1:169">
      <c r="A26" s="664"/>
      <c r="B26" s="664"/>
      <c r="C26" s="664"/>
      <c r="D26" s="744"/>
      <c r="E26" s="748"/>
      <c r="F26" s="673"/>
      <c r="G26" s="538"/>
      <c r="H26" s="690"/>
      <c r="I26" s="680"/>
      <c r="J26" s="683"/>
      <c r="K26" s="683"/>
      <c r="L26" s="683"/>
      <c r="M26" s="687"/>
      <c r="N26" s="34"/>
      <c r="O26" s="34"/>
    </row>
    <row r="27" spans="1:169">
      <c r="A27" s="664"/>
      <c r="B27" s="664"/>
      <c r="C27" s="664"/>
      <c r="D27" s="745"/>
      <c r="E27" s="749"/>
      <c r="F27" s="673"/>
      <c r="G27" s="538"/>
      <c r="H27" s="690"/>
      <c r="I27" s="680"/>
      <c r="J27" s="683"/>
      <c r="K27" s="683"/>
      <c r="L27" s="683"/>
      <c r="M27" s="687"/>
      <c r="N27" s="34"/>
      <c r="O27" s="34"/>
    </row>
    <row r="28" spans="1:169">
      <c r="A28" s="664"/>
      <c r="B28" s="664"/>
      <c r="C28" s="664"/>
      <c r="D28" s="745"/>
      <c r="E28" s="749"/>
      <c r="F28" s="673"/>
      <c r="G28" s="538"/>
      <c r="H28" s="690"/>
      <c r="I28" s="680"/>
      <c r="J28" s="683"/>
      <c r="K28" s="683"/>
      <c r="L28" s="683"/>
      <c r="M28" s="687"/>
      <c r="N28" s="34"/>
      <c r="O28" s="34"/>
    </row>
    <row r="29" spans="1:169" ht="15.75" thickBot="1">
      <c r="A29" s="665"/>
      <c r="B29" s="665"/>
      <c r="C29" s="665"/>
      <c r="D29" s="746"/>
      <c r="E29" s="750"/>
      <c r="F29" s="674"/>
      <c r="G29" s="599"/>
      <c r="H29" s="691"/>
      <c r="I29" s="681"/>
      <c r="J29" s="684"/>
      <c r="K29" s="684"/>
      <c r="L29" s="684"/>
      <c r="M29" s="688"/>
      <c r="N29" s="34"/>
      <c r="O29" s="34"/>
    </row>
    <row r="30" spans="1:169" ht="14.45" customHeight="1">
      <c r="A30" s="663">
        <f>'7. Mapa Final'!A30</f>
        <v>3</v>
      </c>
      <c r="B30" s="663" t="str">
        <f>'7. Mapa Final'!B30</f>
        <v xml:space="preserve">Recibir dádivas o beneficios a nombre propio o de terceros para, no entregar o entregar información privilegiada o confidencial </v>
      </c>
      <c r="C30" s="663" t="str">
        <f>'7. Mapa Final'!C30</f>
        <v xml:space="preserve">Posibilidad de actos indebidos de  los servidores judiciales debido a  la carencia en transparencia, etica y valores </v>
      </c>
      <c r="D30" s="743" t="str">
        <f>'7. Mapa Final'!J30</f>
        <v>Alta - 4</v>
      </c>
      <c r="E30" s="747" t="str">
        <f>'7. Mapa Final'!K30</f>
        <v>Mayor - 4</v>
      </c>
      <c r="F30" s="672" t="str">
        <f>'7. Mapa Final'!M30</f>
        <v>Alto - 16</v>
      </c>
      <c r="G30" s="675" t="s">
        <v>487</v>
      </c>
      <c r="H30" s="689" t="s">
        <v>541</v>
      </c>
      <c r="I30" s="679"/>
      <c r="J30" s="682" t="s">
        <v>6</v>
      </c>
      <c r="K30" s="685">
        <v>45566</v>
      </c>
      <c r="L30" s="685">
        <v>45657</v>
      </c>
      <c r="M30" s="686" t="s">
        <v>558</v>
      </c>
    </row>
    <row r="31" spans="1:169">
      <c r="A31" s="664"/>
      <c r="B31" s="664"/>
      <c r="C31" s="664"/>
      <c r="D31" s="744"/>
      <c r="E31" s="748"/>
      <c r="F31" s="673"/>
      <c r="G31" s="538"/>
      <c r="H31" s="690"/>
      <c r="I31" s="680"/>
      <c r="J31" s="683"/>
      <c r="K31" s="683"/>
      <c r="L31" s="683"/>
      <c r="M31" s="687"/>
    </row>
    <row r="32" spans="1:169">
      <c r="A32" s="664"/>
      <c r="B32" s="664"/>
      <c r="C32" s="664"/>
      <c r="D32" s="744"/>
      <c r="E32" s="748"/>
      <c r="F32" s="673"/>
      <c r="G32" s="538"/>
      <c r="H32" s="690"/>
      <c r="I32" s="680"/>
      <c r="J32" s="683"/>
      <c r="K32" s="683"/>
      <c r="L32" s="683"/>
      <c r="M32" s="687"/>
    </row>
    <row r="33" spans="1:13">
      <c r="A33" s="664"/>
      <c r="B33" s="664"/>
      <c r="C33" s="664"/>
      <c r="D33" s="744"/>
      <c r="E33" s="748"/>
      <c r="F33" s="673"/>
      <c r="G33" s="538"/>
      <c r="H33" s="690"/>
      <c r="I33" s="680"/>
      <c r="J33" s="683"/>
      <c r="K33" s="683"/>
      <c r="L33" s="683"/>
      <c r="M33" s="687"/>
    </row>
    <row r="34" spans="1:13">
      <c r="A34" s="664"/>
      <c r="B34" s="664"/>
      <c r="C34" s="664"/>
      <c r="D34" s="744"/>
      <c r="E34" s="748"/>
      <c r="F34" s="673"/>
      <c r="G34" s="538"/>
      <c r="H34" s="690"/>
      <c r="I34" s="680"/>
      <c r="J34" s="683"/>
      <c r="K34" s="683"/>
      <c r="L34" s="683"/>
      <c r="M34" s="687"/>
    </row>
    <row r="35" spans="1:13">
      <c r="A35" s="664"/>
      <c r="B35" s="664"/>
      <c r="C35" s="664"/>
      <c r="D35" s="744"/>
      <c r="E35" s="748"/>
      <c r="F35" s="673"/>
      <c r="G35" s="538"/>
      <c r="H35" s="690"/>
      <c r="I35" s="680"/>
      <c r="J35" s="683"/>
      <c r="K35" s="683"/>
      <c r="L35" s="683"/>
      <c r="M35" s="687"/>
    </row>
    <row r="36" spans="1:13">
      <c r="A36" s="664"/>
      <c r="B36" s="664"/>
      <c r="C36" s="664"/>
      <c r="D36" s="744"/>
      <c r="E36" s="748"/>
      <c r="F36" s="673"/>
      <c r="G36" s="538"/>
      <c r="H36" s="690"/>
      <c r="I36" s="680"/>
      <c r="J36" s="683"/>
      <c r="K36" s="683"/>
      <c r="L36" s="683"/>
      <c r="M36" s="687"/>
    </row>
    <row r="37" spans="1:13">
      <c r="A37" s="664"/>
      <c r="B37" s="664"/>
      <c r="C37" s="664"/>
      <c r="D37" s="745"/>
      <c r="E37" s="749"/>
      <c r="F37" s="673"/>
      <c r="G37" s="538"/>
      <c r="H37" s="690"/>
      <c r="I37" s="680"/>
      <c r="J37" s="683"/>
      <c r="K37" s="683"/>
      <c r="L37" s="683"/>
      <c r="M37" s="687"/>
    </row>
    <row r="38" spans="1:13">
      <c r="A38" s="664"/>
      <c r="B38" s="664"/>
      <c r="C38" s="664"/>
      <c r="D38" s="745"/>
      <c r="E38" s="749"/>
      <c r="F38" s="673"/>
      <c r="G38" s="538"/>
      <c r="H38" s="690"/>
      <c r="I38" s="680"/>
      <c r="J38" s="683"/>
      <c r="K38" s="683"/>
      <c r="L38" s="683"/>
      <c r="M38" s="687"/>
    </row>
    <row r="39" spans="1:13" ht="15.75" thickBot="1">
      <c r="A39" s="665"/>
      <c r="B39" s="665"/>
      <c r="C39" s="665"/>
      <c r="D39" s="746"/>
      <c r="E39" s="750"/>
      <c r="F39" s="674"/>
      <c r="G39" s="599"/>
      <c r="H39" s="691"/>
      <c r="I39" s="681"/>
      <c r="J39" s="684"/>
      <c r="K39" s="684"/>
      <c r="L39" s="684"/>
      <c r="M39" s="688"/>
    </row>
    <row r="40" spans="1:13" ht="14.45" customHeight="1">
      <c r="A40" s="663">
        <f>'7. Mapa Final'!A40</f>
        <v>4</v>
      </c>
      <c r="B40" s="663" t="str">
        <f>'7. Mapa Final'!B40</f>
        <v>Ofrecer, prometer, entregar, aceptar o solicitar una ventaja indebida para buscar agilizar la creación de cargos,  traslados,  transformación  o  supresión de cargos o   en busca de un beneficio propio o de terceros</v>
      </c>
      <c r="C40" s="663" t="str">
        <f>'7. Mapa Final'!C40</f>
        <v xml:space="preserve">Manejo inadecuado de la información para  favorecer a terceros en la creación de cargos,  traslados,  transformación  o  supresión de cargos o   en busca de un beneficio propio o de tercero </v>
      </c>
      <c r="D40" s="743" t="str">
        <f>'7. Mapa Final'!J40</f>
        <v>Alta - 4</v>
      </c>
      <c r="E40" s="747" t="str">
        <f>'7. Mapa Final'!K40</f>
        <v>Mayor - 4</v>
      </c>
      <c r="F40" s="672" t="str">
        <f>'7. Mapa Final'!M40</f>
        <v>Alto - 16</v>
      </c>
      <c r="G40" s="675" t="s">
        <v>487</v>
      </c>
      <c r="H40" s="689" t="s">
        <v>559</v>
      </c>
      <c r="I40" s="679"/>
      <c r="J40" s="682" t="s">
        <v>6</v>
      </c>
      <c r="K40" s="685">
        <v>45566</v>
      </c>
      <c r="L40" s="685">
        <v>45657</v>
      </c>
      <c r="M40" s="686" t="s">
        <v>543</v>
      </c>
    </row>
    <row r="41" spans="1:13">
      <c r="A41" s="664"/>
      <c r="B41" s="664"/>
      <c r="C41" s="664"/>
      <c r="D41" s="744"/>
      <c r="E41" s="748"/>
      <c r="F41" s="673"/>
      <c r="G41" s="538"/>
      <c r="H41" s="690"/>
      <c r="I41" s="680"/>
      <c r="J41" s="683"/>
      <c r="K41" s="683"/>
      <c r="L41" s="683"/>
      <c r="M41" s="687"/>
    </row>
    <row r="42" spans="1:13">
      <c r="A42" s="664"/>
      <c r="B42" s="664"/>
      <c r="C42" s="664"/>
      <c r="D42" s="744"/>
      <c r="E42" s="748"/>
      <c r="F42" s="673"/>
      <c r="G42" s="538"/>
      <c r="H42" s="690"/>
      <c r="I42" s="680"/>
      <c r="J42" s="683"/>
      <c r="K42" s="683"/>
      <c r="L42" s="683"/>
      <c r="M42" s="687"/>
    </row>
    <row r="43" spans="1:13">
      <c r="A43" s="664"/>
      <c r="B43" s="664"/>
      <c r="C43" s="664"/>
      <c r="D43" s="744"/>
      <c r="E43" s="748"/>
      <c r="F43" s="673"/>
      <c r="G43" s="538"/>
      <c r="H43" s="690"/>
      <c r="I43" s="680"/>
      <c r="J43" s="683"/>
      <c r="K43" s="683"/>
      <c r="L43" s="683"/>
      <c r="M43" s="687"/>
    </row>
    <row r="44" spans="1:13">
      <c r="A44" s="664"/>
      <c r="B44" s="664"/>
      <c r="C44" s="664"/>
      <c r="D44" s="744"/>
      <c r="E44" s="748"/>
      <c r="F44" s="673"/>
      <c r="G44" s="538"/>
      <c r="H44" s="690"/>
      <c r="I44" s="680"/>
      <c r="J44" s="683"/>
      <c r="K44" s="683"/>
      <c r="L44" s="683"/>
      <c r="M44" s="687"/>
    </row>
    <row r="45" spans="1:13">
      <c r="A45" s="664"/>
      <c r="B45" s="664"/>
      <c r="C45" s="664"/>
      <c r="D45" s="744"/>
      <c r="E45" s="748"/>
      <c r="F45" s="673"/>
      <c r="G45" s="538"/>
      <c r="H45" s="690"/>
      <c r="I45" s="680"/>
      <c r="J45" s="683"/>
      <c r="K45" s="683"/>
      <c r="L45" s="683"/>
      <c r="M45" s="687"/>
    </row>
    <row r="46" spans="1:13">
      <c r="A46" s="664"/>
      <c r="B46" s="664"/>
      <c r="C46" s="664"/>
      <c r="D46" s="744"/>
      <c r="E46" s="748"/>
      <c r="F46" s="673"/>
      <c r="G46" s="538"/>
      <c r="H46" s="690"/>
      <c r="I46" s="680"/>
      <c r="J46" s="683"/>
      <c r="K46" s="683"/>
      <c r="L46" s="683"/>
      <c r="M46" s="687"/>
    </row>
    <row r="47" spans="1:13">
      <c r="A47" s="664"/>
      <c r="B47" s="664"/>
      <c r="C47" s="664"/>
      <c r="D47" s="745"/>
      <c r="E47" s="749"/>
      <c r="F47" s="673"/>
      <c r="G47" s="538"/>
      <c r="H47" s="690"/>
      <c r="I47" s="680"/>
      <c r="J47" s="683"/>
      <c r="K47" s="683"/>
      <c r="L47" s="683"/>
      <c r="M47" s="687"/>
    </row>
    <row r="48" spans="1:13">
      <c r="A48" s="664"/>
      <c r="B48" s="664"/>
      <c r="C48" s="664"/>
      <c r="D48" s="745"/>
      <c r="E48" s="749"/>
      <c r="F48" s="673"/>
      <c r="G48" s="538"/>
      <c r="H48" s="690"/>
      <c r="I48" s="680"/>
      <c r="J48" s="683"/>
      <c r="K48" s="683"/>
      <c r="L48" s="683"/>
      <c r="M48" s="687"/>
    </row>
    <row r="49" spans="1:13" ht="15.75" thickBot="1">
      <c r="A49" s="665"/>
      <c r="B49" s="665"/>
      <c r="C49" s="665"/>
      <c r="D49" s="746"/>
      <c r="E49" s="750"/>
      <c r="F49" s="674"/>
      <c r="G49" s="599"/>
      <c r="H49" s="691"/>
      <c r="I49" s="681"/>
      <c r="J49" s="684"/>
      <c r="K49" s="684"/>
      <c r="L49" s="684"/>
      <c r="M49" s="688"/>
    </row>
  </sheetData>
  <mergeCells count="6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F30:F39"/>
    <mergeCell ref="G30:G39"/>
    <mergeCell ref="H30:H39"/>
    <mergeCell ref="M40:M49"/>
    <mergeCell ref="I40:I49"/>
    <mergeCell ref="J40:J49"/>
    <mergeCell ref="K40:K49"/>
    <mergeCell ref="A40:A49"/>
    <mergeCell ref="B40:B49"/>
    <mergeCell ref="C40:C49"/>
    <mergeCell ref="D40:D49"/>
    <mergeCell ref="E40:E49"/>
    <mergeCell ref="F40:F49"/>
    <mergeCell ref="G40:G49"/>
    <mergeCell ref="H40:H49"/>
    <mergeCell ref="L40:L49"/>
  </mergeCells>
  <conditionalFormatting sqref="A7:B7">
    <cfRule type="containsText" dxfId="37" priority="35" operator="containsText" text="3- Moderado">
      <formula>NOT(ISERROR(SEARCH("3- Moderado",A7)))</formula>
    </cfRule>
    <cfRule type="containsText" dxfId="36" priority="36" operator="containsText" text="6- Moderado">
      <formula>NOT(ISERROR(SEARCH("6- Moderado",A7)))</formula>
    </cfRule>
    <cfRule type="containsText" dxfId="35" priority="37" operator="containsText" text="4- Moderado">
      <formula>NOT(ISERROR(SEARCH("4- Moderado",A7)))</formula>
    </cfRule>
    <cfRule type="containsText" dxfId="34" priority="38" operator="containsText" text="3- Bajo">
      <formula>NOT(ISERROR(SEARCH("3- Bajo",A7)))</formula>
    </cfRule>
    <cfRule type="containsText" dxfId="33" priority="39" operator="containsText" text="4- Bajo">
      <formula>NOT(ISERROR(SEARCH("4- Bajo",A7)))</formula>
    </cfRule>
    <cfRule type="containsText" dxfId="32" priority="40" operator="containsText" text="1- Bajo">
      <formula>NOT(ISERROR(SEARCH("1- Bajo",A7)))</formula>
    </cfRule>
  </conditionalFormatting>
  <conditionalFormatting sqref="A10:E10 A20:E20 A30:E30 D40:E40">
    <cfRule type="containsText" dxfId="31" priority="29" operator="containsText" text="3- Moderado">
      <formula>NOT(ISERROR(SEARCH("3- Moderado",A10)))</formula>
    </cfRule>
    <cfRule type="containsText" dxfId="30" priority="30" operator="containsText" text="6- Moderado">
      <formula>NOT(ISERROR(SEARCH("6- Moderado",A10)))</formula>
    </cfRule>
    <cfRule type="containsText" dxfId="29" priority="31" operator="containsText" text="4- Moderado">
      <formula>NOT(ISERROR(SEARCH("4- Moderado",A10)))</formula>
    </cfRule>
    <cfRule type="containsText" dxfId="28" priority="32" operator="containsText" text="3- Bajo">
      <formula>NOT(ISERROR(SEARCH("3- Bajo",A10)))</formula>
    </cfRule>
    <cfRule type="containsText" dxfId="27" priority="33" operator="containsText" text="4- Bajo">
      <formula>NOT(ISERROR(SEARCH("4- Bajo",A10)))</formula>
    </cfRule>
    <cfRule type="containsText" dxfId="26" priority="34" operator="containsText" text="1- Bajo">
      <formula>NOT(ISERROR(SEARCH("1- Bajo",A10)))</formula>
    </cfRule>
  </conditionalFormatting>
  <conditionalFormatting sqref="C8:F8">
    <cfRule type="containsText" dxfId="25" priority="13" operator="containsText" text="3- Moderado">
      <formula>NOT(ISERROR(SEARCH("3- Moderado",C8)))</formula>
    </cfRule>
    <cfRule type="containsText" dxfId="24" priority="14" operator="containsText" text="6- Moderado">
      <formula>NOT(ISERROR(SEARCH("6- Moderado",C8)))</formula>
    </cfRule>
    <cfRule type="containsText" dxfId="23" priority="15" operator="containsText" text="4- Moderado">
      <formula>NOT(ISERROR(SEARCH("4- Moderado",C8)))</formula>
    </cfRule>
    <cfRule type="containsText" dxfId="22" priority="16" operator="containsText" text="3- Bajo">
      <formula>NOT(ISERROR(SEARCH("3- Bajo",C8)))</formula>
    </cfRule>
    <cfRule type="containsText" dxfId="21" priority="17" operator="containsText" text="4- Bajo">
      <formula>NOT(ISERROR(SEARCH("4- Bajo",C8)))</formula>
    </cfRule>
    <cfRule type="containsText" dxfId="20" priority="18" operator="containsText" text="1- Bajo">
      <formula>NOT(ISERROR(SEARCH("1- Bajo",C8)))</formula>
    </cfRule>
  </conditionalFormatting>
  <conditionalFormatting sqref="D10:D49">
    <cfRule type="containsText" dxfId="19" priority="23" operator="containsText" text="Muy Alta">
      <formula>NOT(ISERROR(SEARCH("Muy Alta",D10)))</formula>
    </cfRule>
    <cfRule type="containsText" dxfId="18" priority="24" operator="containsText" text="Alta">
      <formula>NOT(ISERROR(SEARCH("Alta",D10)))</formula>
    </cfRule>
    <cfRule type="containsText" dxfId="17" priority="25" operator="containsText" text="Baja">
      <formula>NOT(ISERROR(SEARCH("Baja",D10)))</formula>
    </cfRule>
    <cfRule type="containsText" dxfId="16" priority="26" operator="containsText" text="Muy Baja">
      <formula>NOT(ISERROR(SEARCH("Muy Baja",D10)))</formula>
    </cfRule>
    <cfRule type="containsText" dxfId="15" priority="28" operator="containsText" text="Media">
      <formula>NOT(ISERROR(SEARCH("Media",D10)))</formula>
    </cfRule>
  </conditionalFormatting>
  <conditionalFormatting sqref="E10:E49">
    <cfRule type="containsText" dxfId="14" priority="19" operator="containsText" text="Catastrófico">
      <formula>NOT(ISERROR(SEARCH("Catastrófico",E10)))</formula>
    </cfRule>
    <cfRule type="containsText" dxfId="13" priority="20" operator="containsText" text="Mayor">
      <formula>NOT(ISERROR(SEARCH("Mayor",E10)))</formula>
    </cfRule>
    <cfRule type="containsText" dxfId="12" priority="21" operator="containsText" text="Menor">
      <formula>NOT(ISERROR(SEARCH("Menor",E10)))</formula>
    </cfRule>
    <cfRule type="containsText" dxfId="11" priority="22" operator="containsText" text="Leve">
      <formula>NOT(ISERROR(SEARCH("Leve",E10)))</formula>
    </cfRule>
  </conditionalFormatting>
  <conditionalFormatting sqref="E10:F49">
    <cfRule type="containsText" dxfId="10" priority="27" operator="containsText" text="Moderado">
      <formula>NOT(ISERROR(SEARCH("Moderado",E10)))</formula>
    </cfRule>
  </conditionalFormatting>
  <conditionalFormatting sqref="A40:C40">
    <cfRule type="containsText" dxfId="9" priority="1" operator="containsText" text="3- Moderado">
      <formula>NOT(ISERROR(SEARCH("3- Moderado",A40)))</formula>
    </cfRule>
    <cfRule type="containsText" dxfId="8" priority="2" operator="containsText" text="6- Moderado">
      <formula>NOT(ISERROR(SEARCH("6- Moderado",A40)))</formula>
    </cfRule>
    <cfRule type="containsText" dxfId="7" priority="3" operator="containsText" text="4- Moderado">
      <formula>NOT(ISERROR(SEARCH("4- Moderado",A40)))</formula>
    </cfRule>
    <cfRule type="containsText" dxfId="6" priority="4" operator="containsText" text="3- Bajo">
      <formula>NOT(ISERROR(SEARCH("3- Bajo",A40)))</formula>
    </cfRule>
    <cfRule type="containsText" dxfId="5" priority="5" operator="containsText" text="4- Bajo">
      <formula>NOT(ISERROR(SEARCH("4- Bajo",A40)))</formula>
    </cfRule>
    <cfRule type="containsText" dxfId="4" priority="6" operator="containsText" text="1- Bajo">
      <formula>NOT(ISERROR(SEARCH("1- Bajo",A40)))</formula>
    </cfRule>
  </conditionalFormatting>
  <conditionalFormatting sqref="F10:F49">
    <cfRule type="containsText" dxfId="3" priority="1392" operator="containsText" text="Bajo">
      <formula>NOT(ISERROR(SEARCH("Bajo",F10)))</formula>
    </cfRule>
    <cfRule type="containsText" dxfId="2" priority="1393" operator="containsText" text="Moderado">
      <formula>NOT(ISERROR(SEARCH("Moderado",F10)))</formula>
    </cfRule>
    <cfRule type="containsText" dxfId="1" priority="1394" operator="containsText" text="Alto">
      <formula>NOT(ISERROR(SEARCH("Alto",F10)))</formula>
    </cfRule>
    <cfRule type="containsText" dxfId="0" priority="1395" operator="containsText" text="Extremo">
      <formula>NOT(ISERROR(SEARCH("Extremo",F10)))</formula>
    </cfRule>
    <cfRule type="colorScale" priority="13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4b28dfb-71ee-4a75-988e-2ff40d3cd9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89F442FBD36FF46A3E5D4E09FEA2F44" ma:contentTypeVersion="11" ma:contentTypeDescription="Crear nuevo documento." ma:contentTypeScope="" ma:versionID="b50867915c87ff173b544c20a1d1a567">
  <xsd:schema xmlns:xsd="http://www.w3.org/2001/XMLSchema" xmlns:xs="http://www.w3.org/2001/XMLSchema" xmlns:p="http://schemas.microsoft.com/office/2006/metadata/properties" xmlns:ns3="54b28dfb-71ee-4a75-988e-2ff40d3cd9e5" targetNamespace="http://schemas.microsoft.com/office/2006/metadata/properties" ma:root="true" ma:fieldsID="2ba9fa9102451a3b95c214fc7743d16b" ns3:_="">
    <xsd:import namespace="54b28dfb-71ee-4a75-988e-2ff40d3cd9e5"/>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b28dfb-71ee-4a75-988e-2ff40d3cd9e5"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documentManagement/types"/>
    <ds:schemaRef ds:uri="http://purl.org/dc/dcmitype/"/>
    <ds:schemaRef ds:uri="http://schemas.microsoft.com/office/2006/metadata/properties"/>
    <ds:schemaRef ds:uri="http://www.w3.org/XML/1998/namespace"/>
    <ds:schemaRef ds:uri="54b28dfb-71ee-4a75-988e-2ff40d3cd9e5"/>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DDAF2DE0-B05D-46CB-91B7-D2C318BCC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b28dfb-71ee-4a75-988e-2ff40d3cd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Ingrid Tatiana Gómez Rodríguez</cp:lastModifiedBy>
  <cp:revision/>
  <dcterms:created xsi:type="dcterms:W3CDTF">2021-04-16T16:11:31Z</dcterms:created>
  <dcterms:modified xsi:type="dcterms:W3CDTF">2025-02-13T18:52:07Z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0x010100B89F442FBD36FF46A3E5D4E09FEA2F44</vt:lpwstr>
  </property>
  <property fmtid="{D5CDD505-2E9C-101B-9397-08002B2CF9AE}" pid="3" name="MediaServiceImageTags">
    <vt:lpwstr/>
  </property>
</Properties>
</file>